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111-1三萬圖書採購\上傳資料\"/>
    </mc:Choice>
  </mc:AlternateContent>
  <xr:revisionPtr revIDLastSave="0" documentId="13_ncr:1_{CA8C5387-5749-4E04-A9E4-3D5346202B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  <sheet name="工作表1" sheetId="2" r:id="rId2"/>
  </sheets>
  <definedNames>
    <definedName name="_xlnm._FilterDatabase" localSheetId="0" hidden="1">正式書單!$F$4:$F$132</definedName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12" i="1"/>
  <c r="B123" i="2" l="1"/>
  <c r="I118" i="1" l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7" i="1"/>
  <c r="I5" i="1"/>
  <c r="I6" i="1"/>
  <c r="I7" i="1"/>
  <c r="I8" i="1"/>
  <c r="I9" i="1"/>
  <c r="I10" i="1"/>
  <c r="I11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8" i="1"/>
  <c r="I105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4" i="1" l="1"/>
  <c r="I133" i="1" s="1"/>
</calcChain>
</file>

<file path=xl/sharedStrings.xml><?xml version="1.0" encoding="utf-8"?>
<sst xmlns="http://schemas.openxmlformats.org/spreadsheetml/2006/main" count="1052" uniqueCount="446">
  <si>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</si>
  <si>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</si>
  <si>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</si>
  <si>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</si>
  <si>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</si>
  <si>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</si>
  <si>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</si>
  <si>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</si>
  <si>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</si>
  <si>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</si>
  <si>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</si>
  <si>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</si>
  <si>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</si>
  <si>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>定價(新臺幣)</t>
    <phoneticPr fontId="2" type="noConversion"/>
  </si>
  <si>
    <t xml:space="preserve">            臺南市111學年度七股區龍山國小圖書室圖書採購書單                   </t>
    <phoneticPr fontId="2" type="noConversion"/>
  </si>
  <si>
    <t>Maslen, Bobby Lynn</t>
  </si>
  <si>
    <t>Scholastic</t>
  </si>
  <si>
    <t>美國</t>
  </si>
  <si>
    <t>是</t>
  </si>
  <si>
    <t>否</t>
  </si>
  <si>
    <t>Syd Hoff</t>
  </si>
  <si>
    <t>Harpercollins Childrens</t>
  </si>
  <si>
    <t>美國</t>
    <phoneticPr fontId="2" type="noConversion"/>
  </si>
  <si>
    <t>是</t>
    <phoneticPr fontId="2" type="noConversion"/>
  </si>
  <si>
    <t>否</t>
    <phoneticPr fontId="2" type="noConversion"/>
  </si>
  <si>
    <t>美國</t>
    <phoneticPr fontId="2" type="noConversion"/>
  </si>
  <si>
    <t>是</t>
    <phoneticPr fontId="2" type="noConversion"/>
  </si>
  <si>
    <t>否</t>
    <phoneticPr fontId="2" type="noConversion"/>
  </si>
  <si>
    <t>Splat the Cat I Can Read Collection Box Set </t>
  </si>
  <si>
    <t>Rob Scotton</t>
    <phoneticPr fontId="2" type="noConversion"/>
  </si>
  <si>
    <t>First Little Readers Level A</t>
  </si>
  <si>
    <t>Scholastic</t>
    <phoneticPr fontId="2" type="noConversion"/>
  </si>
  <si>
    <t>Scholastic Asia</t>
  </si>
  <si>
    <t>馬來西亞</t>
    <phoneticPr fontId="2" type="noConversion"/>
  </si>
  <si>
    <t>是</t>
    <phoneticPr fontId="2" type="noConversion"/>
  </si>
  <si>
    <t>否</t>
    <phoneticPr fontId="2" type="noConversion"/>
  </si>
  <si>
    <t>First Little Readers Level B</t>
    <phoneticPr fontId="2" type="noConversion"/>
  </si>
  <si>
    <t>馬來西亞</t>
  </si>
  <si>
    <t>First Little Readers Level C</t>
    <phoneticPr fontId="2" type="noConversion"/>
  </si>
  <si>
    <t>First Little Readers Level D</t>
    <phoneticPr fontId="2" type="noConversion"/>
  </si>
  <si>
    <t>Scholastic</t>
    <phoneticPr fontId="2" type="noConversion"/>
  </si>
  <si>
    <t>First Little Readers Level E-F</t>
    <phoneticPr fontId="2" type="noConversion"/>
  </si>
  <si>
    <t>親子天下股份有限公司</t>
  </si>
  <si>
    <t>儲玉玲</t>
  </si>
  <si>
    <t>遠見天下文化出版股份有限公司</t>
  </si>
  <si>
    <t>遠流出版事業股份有限公司</t>
  </si>
  <si>
    <t>歡迎光臨！怪獸科學實驗室2：物質物理篇</t>
  </si>
  <si>
    <t>李映璇、易彥廷、韓斯</t>
  </si>
  <si>
    <t>康軒文教事業股份有限公司</t>
  </si>
  <si>
    <t>9789865359973</t>
  </si>
  <si>
    <t>植物日記簿：熱血阿傑的觀察與培植筆記</t>
  </si>
  <si>
    <t>黃仕傑</t>
  </si>
  <si>
    <t>紅樹林出版(城邦文化事業股份有限公司)</t>
  </si>
  <si>
    <t>9789860681000</t>
  </si>
  <si>
    <t>這些寄生生物超下流！</t>
  </si>
  <si>
    <t>成田聰子</t>
  </si>
  <si>
    <t>三民書局股份有限公司</t>
  </si>
  <si>
    <t>9789571472775</t>
  </si>
  <si>
    <t>病毒不是故意的？！──認識傳染病大小事</t>
  </si>
  <si>
    <t>林大利</t>
  </si>
  <si>
    <t>9789865251338</t>
  </si>
  <si>
    <t>蟲蟲週刊特別報導　蝸牛哪裡去了？</t>
  </si>
  <si>
    <t>三輪一雄</t>
  </si>
  <si>
    <t>9789865250553</t>
  </si>
  <si>
    <t>黑熊太胖了怎麼辦？ 你不知道的動物園小祕密</t>
  </si>
  <si>
    <t>sirokumao</t>
  </si>
  <si>
    <t>小角落文化(台灣角川股份有限公司)</t>
  </si>
  <si>
    <t>9789865588472</t>
  </si>
  <si>
    <t>科學家都在做什麼？21位現代科學達人為你解答</t>
  </si>
  <si>
    <t>郭雅欣、陳雅茜、許雅筑、鄭茜文等</t>
  </si>
  <si>
    <t>9789573292951</t>
  </si>
  <si>
    <t>賴爸爸的數學實驗：12堂生活數感課</t>
  </si>
  <si>
    <t>賴以威</t>
  </si>
  <si>
    <t>9789573291459</t>
  </si>
  <si>
    <t>建立孩子思辨能力的第一套橋梁書：原來大家都不一樣、喜歡就可以帶回家嗎、為什麼要「合作」、為什麼要感謝別人</t>
  </si>
  <si>
    <t>哲學新媒體、公羊兄（朱生亦）、蘇子媖</t>
  </si>
  <si>
    <t>小麥田(城邦文化事業股份有限公司)</t>
  </si>
  <si>
    <t>9789578544765</t>
  </si>
  <si>
    <t>君偉的誤會報告</t>
  </si>
  <si>
    <t>王淑芬</t>
  </si>
  <si>
    <t>9789575037062</t>
  </si>
  <si>
    <t>我的同學是一隻熊</t>
  </si>
  <si>
    <t>張友漁</t>
  </si>
  <si>
    <t>9786263050341</t>
  </si>
  <si>
    <t>我長在打開的樹洞</t>
  </si>
  <si>
    <t>Apyang Imiq程廷</t>
  </si>
  <si>
    <t>九歌出版社有限公司</t>
  </si>
  <si>
    <t>9789864503421</t>
  </si>
  <si>
    <t>安心國小4：抱怨靠邊站</t>
  </si>
  <si>
    <t>岑澎維</t>
  </si>
  <si>
    <t>9789865252755</t>
  </si>
  <si>
    <t>恐龍在鐵道上一直奔跑</t>
  </si>
  <si>
    <t>Watan 瓦旦、Ali 阿麗、Makao 馬告</t>
  </si>
  <si>
    <t>斑馬線文庫有限公司</t>
  </si>
  <si>
    <t>9789869921084</t>
  </si>
  <si>
    <t>米米和莎莎2：一個美好的假日</t>
  </si>
  <si>
    <t>Katarína Kerekesoá、Katarína Moláková、Alexandra Salmela</t>
  </si>
  <si>
    <t>四也文化出版有限公司</t>
  </si>
  <si>
    <t>9789869914994</t>
  </si>
  <si>
    <t>少年小樹之歌</t>
  </si>
  <si>
    <t>Forrest Carter</t>
  </si>
  <si>
    <t>英屬維京群島商高寶國際有限公司台灣分公司</t>
  </si>
  <si>
    <t>9789865060022</t>
  </si>
  <si>
    <t>我的非洲家人（新版）</t>
  </si>
  <si>
    <t>堀米薰</t>
  </si>
  <si>
    <t>9789865251963</t>
  </si>
  <si>
    <t>一位年輕博物學家的日記</t>
  </si>
  <si>
    <t>Dara McAnulty</t>
  </si>
  <si>
    <t>春山出版有限公司</t>
  </si>
  <si>
    <t>9786269524259</t>
  </si>
  <si>
    <t>我做專題研究，學會獨立思考</t>
  </si>
  <si>
    <t>黃春木</t>
  </si>
  <si>
    <t>商周出版(城邦文化事業股份有限公司)</t>
  </si>
  <si>
    <t>9786267012499</t>
  </si>
  <si>
    <t>會呼吸的土團屋</t>
  </si>
  <si>
    <t>蔚藍文化出版股份有限公司</t>
  </si>
  <si>
    <t>9789865465735</t>
  </si>
  <si>
    <t>一輩子只有你：我的第一本狗狗照護書</t>
  </si>
  <si>
    <t>劉彤渲</t>
  </si>
  <si>
    <t>創意市集出版社(城邦文化事業股份有限公司)</t>
  </si>
  <si>
    <t>9789860769043</t>
  </si>
  <si>
    <t>如果三隻小豬懂經濟學：小學開始就該懂的經濟學概念</t>
  </si>
  <si>
    <t>采實文化事業股份有限公司</t>
  </si>
  <si>
    <t>9789865073701</t>
  </si>
  <si>
    <t>人類圖鑑：從外貌到生活文化，由表達方式到價值觀的多元世界圖解大全</t>
  </si>
  <si>
    <t>著／IROHA編輯部
圖／間芝勇輔</t>
  </si>
  <si>
    <t>9789865074869</t>
  </si>
  <si>
    <t>野人(讀書共和國文化有限公司)</t>
  </si>
  <si>
    <t>世界觀．給孩子的萬物大地圖【50幅視覺資訊地圖，建構跨領域多元視角】</t>
  </si>
  <si>
    <t>Jon Richards、Ed Simkins</t>
  </si>
  <si>
    <t>9789863844730</t>
  </si>
  <si>
    <t xml:space="preserve">
給孩子的人類大歷史：打開40道關鍵之門(套書)
</t>
  </si>
  <si>
    <t xml:space="preserve">
作者／劉維人
繪者／cincin chang
</t>
  </si>
  <si>
    <t xml:space="preserve">
財團法人國語日報社
</t>
  </si>
  <si>
    <t>9789577518712</t>
  </si>
  <si>
    <t xml:space="preserve">
第十三號事件簿-你所不知的十三行
</t>
  </si>
  <si>
    <t xml:space="preserve">
新北市立十三行博物館
</t>
  </si>
  <si>
    <t>9789865462703</t>
  </si>
  <si>
    <t xml:space="preserve">
台語原來是這樣2：台南生活的台語日常
</t>
  </si>
  <si>
    <t xml:space="preserve">
粉紅色小屋
</t>
  </si>
  <si>
    <t xml:space="preserve">
前衛出版社
</t>
  </si>
  <si>
    <t>9789578019522</t>
  </si>
  <si>
    <t xml:space="preserve">
親子天下股份有限公司
</t>
  </si>
  <si>
    <t xml:space="preserve">
遠見天下文化出版股份有限公司
</t>
  </si>
  <si>
    <t xml:space="preserve">
大巨人普普的冒險
</t>
  </si>
  <si>
    <t xml:space="preserve">
周姚萍
</t>
  </si>
  <si>
    <t>9789865253219</t>
  </si>
  <si>
    <t xml:space="preserve">
留白少年
</t>
  </si>
  <si>
    <t xml:space="preserve">
葉安德
</t>
  </si>
  <si>
    <t xml:space="preserve">
和英出版社
</t>
  </si>
  <si>
    <t>9789860697223</t>
  </si>
  <si>
    <t xml:space="preserve">
斑馬線文庫有限公司
</t>
  </si>
  <si>
    <t xml:space="preserve">
我的美術系少年
</t>
  </si>
  <si>
    <t xml:space="preserve">
著．繪／馬尼尼為
</t>
  </si>
  <si>
    <t>9789860686302</t>
  </si>
  <si>
    <t xml:space="preserve">
對面的怪叔叔
</t>
  </si>
  <si>
    <t xml:space="preserve">
管家琪
</t>
  </si>
  <si>
    <t xml:space="preserve">
幼獅文化事業股份有限公司
</t>
  </si>
  <si>
    <t>9789864492107</t>
  </si>
  <si>
    <t xml:space="preserve">
艾爾摩沙的瑪利亞
</t>
  </si>
  <si>
    <t xml:space="preserve">
曹銘宗
</t>
  </si>
  <si>
    <t xml:space="preserve">
時報文化出版企業股份有限公司
</t>
  </si>
  <si>
    <t>9789571393100</t>
  </si>
  <si>
    <t xml:space="preserve">
機器男孩
</t>
  </si>
  <si>
    <t xml:space="preserve">
帕德雷．肯尼(Pádraig Kenny)
</t>
  </si>
  <si>
    <t>9789575039752</t>
  </si>
  <si>
    <t xml:space="preserve">
遇見我的天使男孩
</t>
  </si>
  <si>
    <t xml:space="preserve">
文／王家珍
圖／陳佳蕙
</t>
  </si>
  <si>
    <t xml:space="preserve">
字畝文化(讀書共和國文化有限公司)
</t>
  </si>
  <si>
    <t>9789865505615</t>
  </si>
  <si>
    <t xml:space="preserve">
荒島食驗家1：過貓泡麵
</t>
  </si>
  <si>
    <t xml:space="preserve">
文／王宇清
圖／rabbit44
</t>
  </si>
  <si>
    <t xml:space="preserve">
木馬文化(讀書共和國文化有限公司)
</t>
  </si>
  <si>
    <t>9786263140585</t>
  </si>
  <si>
    <t xml:space="preserve">
桂老師帶你無障礙閱讀：《大文豪故事集》＋《小寓言故事集》一套2冊
</t>
  </si>
  <si>
    <t xml:space="preserve">
作者／桂文亞
繪者／陳亭亭
</t>
  </si>
  <si>
    <t>9786267069004</t>
  </si>
  <si>
    <t xml:space="preserve">
明日少女俱樂部
</t>
  </si>
  <si>
    <t xml:space="preserve">
文／賴曉珍
圖／六十九
</t>
  </si>
  <si>
    <t>9789865505882</t>
  </si>
  <si>
    <t xml:space="preserve">
彩虹谷的雲怪獸
</t>
  </si>
  <si>
    <t xml:space="preserve">
文／王宇清
圖／邱惟
</t>
  </si>
  <si>
    <t>9789860784633</t>
  </si>
  <si>
    <t xml:space="preserve">
假如給我三天光明：海倫凱勒的人生故事
</t>
  </si>
  <si>
    <t xml:space="preserve">
海倫．凱勒(Helen Adams Keller)
</t>
  </si>
  <si>
    <t xml:space="preserve">
愛米粒出版有限公司
</t>
  </si>
  <si>
    <t>9789860671278</t>
  </si>
  <si>
    <t xml:space="preserve">
大象舅舅（中英雙語讀本）
</t>
  </si>
  <si>
    <t xml:space="preserve">
Arnold Lobel
</t>
  </si>
  <si>
    <t xml:space="preserve">
遠流出版事業股份有限公司
</t>
  </si>
  <si>
    <t>9789573292623</t>
  </si>
  <si>
    <t xml:space="preserve">
媽媽離開的時候想穿什麼顏色的衣服？
</t>
  </si>
  <si>
    <t xml:space="preserve">
堡壘文化(讀書共和國文化有限公司)
</t>
  </si>
  <si>
    <t>9789860693591</t>
  </si>
  <si>
    <t xml:space="preserve">
黑神駒【全球Top 10暢銷少兒文學，BBC百大最愛小說，最感人的動物傳記文學經典】
</t>
  </si>
  <si>
    <t xml:space="preserve">
Anna Sewell
</t>
  </si>
  <si>
    <t xml:space="preserve">
小樹文化(讀書共和國文化有限公司)
</t>
  </si>
  <si>
    <t>9789570487565</t>
  </si>
  <si>
    <t xml:space="preserve">
蘿兒的家庭筆記
</t>
  </si>
  <si>
    <t xml:space="preserve">
Emily Critchley
</t>
  </si>
  <si>
    <t>9789864492350</t>
  </si>
  <si>
    <t xml:space="preserve">
新同學小斑
</t>
  </si>
  <si>
    <t xml:space="preserve">
Gideon Samson
</t>
  </si>
  <si>
    <t>9789865251956</t>
  </si>
  <si>
    <t xml:space="preserve">
第59街的畫家（新版）
</t>
  </si>
  <si>
    <t xml:space="preserve">
Truus Matti
</t>
  </si>
  <si>
    <t>9789865250232</t>
  </si>
  <si>
    <t xml:space="preserve">
蘋果樹小女巫：保衛磨坊大作戰
</t>
  </si>
  <si>
    <t xml:space="preserve">
文╱Sabine Städing
圖╱SaBine Büchner
</t>
  </si>
  <si>
    <t xml:space="preserve">
上誼文化實業股份有限公司
</t>
  </si>
  <si>
    <t>9789577627094</t>
  </si>
  <si>
    <t xml:space="preserve">
大盜賊第一次出動──磨豆機失竊事件
</t>
  </si>
  <si>
    <t xml:space="preserve">
作／奧飛‧普思樂(Otfried Preußler)
繪／法蘭尤瑟‧崔普(F.J.Tripp)
</t>
  </si>
  <si>
    <t xml:space="preserve">
小魯文化事業股份有限公司
</t>
  </si>
  <si>
    <t>9789865566593</t>
  </si>
  <si>
    <t xml:space="preserve">
歪歪小學的末日烏雲
</t>
  </si>
  <si>
    <t xml:space="preserve">
作／路易斯．薩奇爾(Louis Sachar)
繪／毛利
</t>
  </si>
  <si>
    <t>9789865566197</t>
  </si>
  <si>
    <t xml:space="preserve">
銀劍
</t>
  </si>
  <si>
    <t xml:space="preserve">
伊安．塞拉利爾(Ian Serraillier)
</t>
  </si>
  <si>
    <t>9789865513795</t>
  </si>
  <si>
    <t xml:space="preserve">
貓咪與國王2：戴皇冠去上班
</t>
  </si>
  <si>
    <t xml:space="preserve">
作者．繪者／Nick Sharratt
</t>
  </si>
  <si>
    <t xml:space="preserve">
三采文化股份有限公司
</t>
  </si>
  <si>
    <t>9789576586842</t>
  </si>
  <si>
    <t xml:space="preserve">
天才麵包理髮師1 歡迎光臨麵包髮廊
</t>
  </si>
  <si>
    <t xml:space="preserve">
Monster Studio
</t>
  </si>
  <si>
    <t>9789576586477</t>
  </si>
  <si>
    <t xml:space="preserve">
聖誕小豬
</t>
  </si>
  <si>
    <t xml:space="preserve">
著／J.K. Rowling
繪／Jim Field
</t>
  </si>
  <si>
    <t xml:space="preserve">
皇冠文化出版有限公司
</t>
  </si>
  <si>
    <t>9789573338017</t>
  </si>
  <si>
    <t xml:space="preserve">
小麥田(城邦文化事業股份有限公司)
</t>
  </si>
  <si>
    <t xml:space="preserve">
暴風雨男孩（兒童文學經典‧國際安徒生大獎插畫家羅伯‧英潘版）
</t>
  </si>
  <si>
    <t xml:space="preserve">
Colin Thiele、
Robert Ingpen
</t>
  </si>
  <si>
    <t>9786267000168</t>
  </si>
  <si>
    <t xml:space="preserve">
銅山國王（國際安徒生大獎提名作家．荷蘭金筆獎代表作）
</t>
  </si>
  <si>
    <t xml:space="preserve">
Paul Biegel、
Linde Faas、
Harmen van Straaten
</t>
  </si>
  <si>
    <t>9789863448990</t>
  </si>
  <si>
    <t xml:space="preserve">
瘋狂樹屋130層：宇宙盃星際大戰（全球獨家限量贈品：衝破天際便條紙）
</t>
  </si>
  <si>
    <t xml:space="preserve">
Andy Griffiths、Terry Denton
</t>
  </si>
  <si>
    <t>9789578544482</t>
  </si>
  <si>
    <t xml:space="preserve">
星期五的沒事教室（國際安徒生大獎得主賈桂琳‧伍德生獻給當代之作）
</t>
  </si>
  <si>
    <t xml:space="preserve">
Jacqueline Woodson、六十九</t>
  </si>
  <si>
    <t>9789578544468</t>
  </si>
  <si>
    <t xml:space="preserve">
機關偵探團1：送茶人偶之謎
</t>
  </si>
  <si>
    <t xml:space="preserve">
藤江じゅん、三木謙次
</t>
  </si>
  <si>
    <t xml:space="preserve">
采實文化事業股份有限公司
</t>
  </si>
  <si>
    <t>9789865075576</t>
  </si>
  <si>
    <t xml:space="preserve">
願望年糕屋1：說好話的甜言蜜語糕
</t>
  </si>
  <si>
    <t>9789865076627</t>
  </si>
  <si>
    <t xml:space="preserve">
人體透視書
</t>
  </si>
  <si>
    <t xml:space="preserve">
文／Nosy Crow
圖／Hannah Alice
</t>
  </si>
  <si>
    <t xml:space="preserve">
三民書店股份有限公司
</t>
  </si>
  <si>
    <t>9789571468976</t>
  </si>
  <si>
    <t xml:space="preserve">
哪個是哪個？動物比較圖鑑（新版）
</t>
  </si>
  <si>
    <t xml:space="preserve">
高岡昌江
</t>
  </si>
  <si>
    <t>9789865252052</t>
  </si>
  <si>
    <t xml:space="preserve">
安心國小情緒遊樂園：23個心理遊戲讓孩子玩出好EQ
</t>
  </si>
  <si>
    <t xml:space="preserve">
楊俐容、李依親、黃宜珊
</t>
  </si>
  <si>
    <t>9789865252762</t>
  </si>
  <si>
    <t xml:space="preserve">
救命英雄：12位緊急救援工作者的一天
</t>
  </si>
  <si>
    <t xml:space="preserve">
文／埃里爾‧納許(Eryl Nash)
圖／亞娜‧艾爾貝洛(Ana Albero)
</t>
  </si>
  <si>
    <t xml:space="preserve">
水滴文化(城邦文化事業股份有限公司)
</t>
  </si>
  <si>
    <t>9789579529938</t>
  </si>
  <si>
    <t xml:space="preserve">
世界之最全知道
</t>
  </si>
  <si>
    <t xml:space="preserve">
梅洛琳
</t>
  </si>
  <si>
    <t xml:space="preserve">
世一文化事業股份有限公司
</t>
  </si>
  <si>
    <t>9789864296064</t>
  </si>
  <si>
    <t xml:space="preserve">
【知識放大鏡】交通工具：探索陸海空運輸工具的運轉奧祕
</t>
  </si>
  <si>
    <t xml:space="preserve">
文／奧納爾·海德(Honor Head)
圖／多諾·奧馬利(Donaugh O’Malley)
</t>
  </si>
  <si>
    <t>9789865071875</t>
  </si>
  <si>
    <t xml:space="preserve">
小小建築師：童話裡的建築大師
</t>
  </si>
  <si>
    <t xml:space="preserve">
文／傑瑞‧貝利(Gerry Bailey)
圖／喬爾．德雷米(Joelle Dreidemy)
</t>
  </si>
  <si>
    <t>9789865072698</t>
  </si>
  <si>
    <t>世界的孩子歡迎你</t>
  </si>
  <si>
    <t>Moira Butterfield</t>
  </si>
  <si>
    <t>百萬好點子</t>
  </si>
  <si>
    <t>Катерина Сад</t>
  </si>
  <si>
    <t>道聲</t>
  </si>
  <si>
    <t>悲傷，讓我抱抱你</t>
  </si>
  <si>
    <t>Eva Eland</t>
  </si>
  <si>
    <t>水滴文化</t>
  </si>
  <si>
    <t>阿黛兒與西蒙巴黎放學記（新版）</t>
  </si>
  <si>
    <t>芭芭拉‧麥克林托克（Barbara McClintock）</t>
  </si>
  <si>
    <t>這不是你的錯：陪伴孩子走出家庭暴力</t>
  </si>
  <si>
    <t>伊洛娜．拉姆汀克 Ilona Lammertink、艾爾絲．佛梅爾福特Els Vermeltfoort</t>
  </si>
  <si>
    <t>我是小孩，我有權利……</t>
  </si>
  <si>
    <t>Alain Serres Aurélia Fronty</t>
  </si>
  <si>
    <t>讀書共和國（字畝文化）</t>
  </si>
  <si>
    <t>小樹文化</t>
  </si>
  <si>
    <t>小難民塔莉亞</t>
  </si>
  <si>
    <t>Colette Hus-David</t>
  </si>
  <si>
    <t>月亮－夜晚擁抱的世界</t>
  </si>
  <si>
    <t>Patricia Hegarty</t>
  </si>
  <si>
    <t>維京國際股份有限公司</t>
  </si>
  <si>
    <t>穿越雪山隧道</t>
  </si>
  <si>
    <t>作者/黃健琪 繪者/吳子平</t>
  </si>
  <si>
    <t>讀書共和國（木馬文化）</t>
  </si>
  <si>
    <t>四大科學家——阿基米德、牛頓、達爾文、愛因斯坦</t>
  </si>
  <si>
    <t>劉思源、李廉步、殷麗君</t>
  </si>
  <si>
    <t>格林文化事業股份有限公司</t>
  </si>
  <si>
    <t>永遠的雕像</t>
  </si>
  <si>
    <t>王文華</t>
  </si>
  <si>
    <t>九歌</t>
  </si>
  <si>
    <t>跆拳少女</t>
  </si>
  <si>
    <t>張英珉</t>
  </si>
  <si>
    <t>李崇建X甘耀明故事想想：藍眼叔叔</t>
  </si>
  <si>
    <t>李崇建、甘耀明</t>
  </si>
  <si>
    <t>壞心姑媽：大衛．威廉幽默成長小說8</t>
  </si>
  <si>
    <t>作者：大衛．威廉（David Walliams）/繪者：東尼．羅斯（Tony Ross）</t>
  </si>
  <si>
    <t>晨星出版有限公司</t>
  </si>
  <si>
    <t>梵谷兄弟</t>
  </si>
  <si>
    <t>Vincent and Theo︰The Van Gogh Brothers</t>
  </si>
  <si>
    <t>博識圖書出版有限公司</t>
  </si>
  <si>
    <t>漫畫兒童卡內基套書【第一輯】</t>
  </si>
  <si>
    <t>金慧蓮/粱勝復/禹智境</t>
  </si>
  <si>
    <t>三采</t>
  </si>
  <si>
    <t>台灣</t>
  </si>
  <si>
    <t>漫畫兒童卡內基套書【第四輯】</t>
  </si>
  <si>
    <t>金景阿/全英信/姜境孝/崔孝臨</t>
  </si>
  <si>
    <t>漫畫兒童卡內基套書【第五輯】</t>
  </si>
  <si>
    <t>盧鏡海、黃銀英、崔東仁</t>
  </si>
  <si>
    <t>魔法十年屋1：想不想試試時間的魔法？</t>
  </si>
  <si>
    <t>廣嶋玲子</t>
  </si>
  <si>
    <t>親子天下</t>
  </si>
  <si>
    <t>魔法十年屋2：我把時間送給你</t>
  </si>
  <si>
    <t>魔法十年屋3：拒絕委託的十年屋</t>
  </si>
  <si>
    <t>魔法十年屋4：需要推理的委託物</t>
  </si>
  <si>
    <t>【漫畫學歷史】如果歷史是一群喵1－9套書</t>
  </si>
  <si>
    <t>肥志</t>
  </si>
  <si>
    <t>野人</t>
  </si>
  <si>
    <t>如果史記這麼帥(1)：帝國風雲【超燃漫畫學歷史+成語】</t>
  </si>
  <si>
    <t xml:space="preserve"> 戴建業</t>
  </si>
  <si>
    <t>如果史記這麼帥(2)：霸主王侯【超燃漫畫學歷史+成語】</t>
  </si>
  <si>
    <t>如果史記這麼帥(3)：謀臣賢相【超燃漫畫學歷史+成語】</t>
  </si>
  <si>
    <t>如果史記這麼帥(4)：良將俠客【超燃漫畫學歷史+成語】</t>
  </si>
  <si>
    <t>希臘羅馬神話漫畫套書（1～8集）</t>
  </si>
  <si>
    <t xml:space="preserve"> 朴始連</t>
  </si>
  <si>
    <t>天文100問：最強圖解X超酷實驗 破解一百個不可思議的宇宙祕密</t>
  </si>
  <si>
    <t>周美吟, 歐柏昇</t>
  </si>
  <si>
    <t>達克比辦案1-9套書</t>
  </si>
  <si>
    <t>胡妙芬</t>
  </si>
  <si>
    <r>
      <t>文／朴遠培（</t>
    </r>
    <r>
      <rPr>
        <sz val="12"/>
        <rFont val="新細明體"/>
        <family val="1"/>
        <charset val="136"/>
      </rPr>
      <t>박원배</t>
    </r>
    <r>
      <rPr>
        <sz val="12"/>
        <rFont val="標楷體"/>
        <family val="4"/>
        <charset val="136"/>
      </rPr>
      <t>）
圖／宋延善（</t>
    </r>
    <r>
      <rPr>
        <sz val="12"/>
        <rFont val="新細明體"/>
        <family val="1"/>
        <charset val="136"/>
      </rPr>
      <t>송연선</t>
    </r>
    <r>
      <rPr>
        <sz val="12"/>
        <rFont val="標楷體"/>
        <family val="4"/>
        <charset val="136"/>
      </rPr>
      <t>）</t>
    </r>
  </si>
  <si>
    <r>
      <t>1</t>
    </r>
    <r>
      <rPr>
        <sz val="12"/>
        <color rgb="FF000000"/>
        <rFont val="標楷體"/>
        <family val="4"/>
        <charset val="136"/>
      </rPr>
      <t xml:space="preserve">
</t>
    </r>
    <phoneticPr fontId="2" type="noConversion"/>
  </si>
  <si>
    <r>
      <t>1</t>
    </r>
    <r>
      <rPr>
        <sz val="12"/>
        <color rgb="FF000000"/>
        <rFont val="標楷體"/>
        <family val="4"/>
        <charset val="136"/>
      </rPr>
      <t xml:space="preserve">
</t>
    </r>
    <phoneticPr fontId="2" type="noConversion"/>
  </si>
  <si>
    <r>
      <t xml:space="preserve">
申昭潾(</t>
    </r>
    <r>
      <rPr>
        <sz val="12"/>
        <rFont val="新細明體"/>
        <family val="1"/>
        <charset val="136"/>
      </rPr>
      <t>신소린</t>
    </r>
    <r>
      <rPr>
        <sz val="12"/>
        <rFont val="標楷體"/>
        <family val="4"/>
        <charset val="136"/>
      </rPr>
      <t xml:space="preserve">)
</t>
    </r>
  </si>
  <si>
    <r>
      <t xml:space="preserve">
</t>
    </r>
    <r>
      <rPr>
        <sz val="12"/>
        <rFont val="新細明體"/>
        <family val="1"/>
        <charset val="136"/>
      </rPr>
      <t>김리리</t>
    </r>
    <r>
      <rPr>
        <sz val="12"/>
        <rFont val="標楷體"/>
        <family val="4"/>
        <charset val="136"/>
      </rPr>
      <t>、</t>
    </r>
    <r>
      <rPr>
        <sz val="12"/>
        <rFont val="新細明體"/>
        <family val="1"/>
        <charset val="136"/>
      </rPr>
      <t xml:space="preserve">이승현
</t>
    </r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</si>
  <si>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2" type="noConversion"/>
  </si>
  <si>
    <t>學校班級最高學生數(6)人</t>
    <phoneticPr fontId="2" type="noConversion"/>
  </si>
  <si>
    <t xml:space="preserve">
校名：臺南市七股區龍山國民小學
填表人：                            教務主任：                     校長：
連絡電話：067872108#203             網路電話：238010</t>
    <phoneticPr fontId="2" type="noConversion"/>
  </si>
  <si>
    <t>共讀書箱</t>
    <phoneticPr fontId="2" type="noConversion"/>
  </si>
  <si>
    <t xml:space="preserve">The Syd Hoff I Can Read Collection Box Set </t>
    <phoneticPr fontId="2" type="noConversion"/>
  </si>
  <si>
    <t xml:space="preserve">
四也文化出版有限公司
</t>
  </si>
  <si>
    <t>9789860653939</t>
  </si>
  <si>
    <t xml:space="preserve">
小熊逛市場
</t>
  </si>
  <si>
    <t>9789865570002</t>
  </si>
  <si>
    <t xml:space="preserve">
繪本作家進教室說故事
</t>
    <phoneticPr fontId="2" type="noConversion"/>
  </si>
  <si>
    <t xml:space="preserve">
一隻狐狸-一本驚險萬分的數數繪本
</t>
  </si>
  <si>
    <t xml:space="preserve">
台灣東方出版社股份有限公司
</t>
  </si>
  <si>
    <t xml:space="preserve">
Anne Roos Kleiss
</t>
  </si>
  <si>
    <t xml:space="preserve">
聯經出版事業股份有限公司
</t>
  </si>
  <si>
    <t>9789570861457</t>
  </si>
  <si>
    <t xml:space="preserve">
我的完美願望
</t>
  </si>
  <si>
    <t xml:space="preserve">
麗莎．曼徹芙(Lisa Mantchev)、潔西卡．寇特妮–堤可(Jessica Courtney-Tickle)
</t>
  </si>
  <si>
    <t xml:space="preserve">
米奇巴克有限公司
</t>
  </si>
  <si>
    <t>9789866215995</t>
  </si>
  <si>
    <t xml:space="preserve">
歡迎來我家！世界上最奇妙的10種住家
</t>
  </si>
  <si>
    <t xml:space="preserve">
Signe Torp
</t>
  </si>
  <si>
    <t>9789577627179</t>
  </si>
  <si>
    <t xml:space="preserve">
國王的孩子們
</t>
  </si>
  <si>
    <t xml:space="preserve">
三浦太郎(Taro Miura)
</t>
  </si>
  <si>
    <t>9789865566852</t>
  </si>
  <si>
    <t xml:space="preserve">
森林100層樓的家
</t>
  </si>
  <si>
    <t xml:space="preserve">
岩井俊雄
</t>
  </si>
  <si>
    <t>9789865566555</t>
  </si>
  <si>
    <t xml:space="preserve">
耶誕老公公的紅手套
</t>
  </si>
  <si>
    <t>9786267043004</t>
  </si>
  <si>
    <t xml:space="preserve">
世界上最美的聲音
</t>
  </si>
  <si>
    <t xml:space="preserve">
吳欣芷
</t>
  </si>
  <si>
    <t xml:space="preserve">
拾光工作室有限公司
</t>
  </si>
  <si>
    <t>9789869873642</t>
  </si>
  <si>
    <t xml:space="preserve">
動物狂想曲
</t>
  </si>
  <si>
    <t xml:space="preserve">
丹‧布朗(Dan Brown)
</t>
  </si>
  <si>
    <t>9789571384078</t>
  </si>
  <si>
    <t xml:space="preserve">
動物園的祕密
</t>
  </si>
  <si>
    <t xml:space="preserve">
黃一文
</t>
  </si>
  <si>
    <t>9789573293392</t>
  </si>
  <si>
    <t xml:space="preserve">
午夜遊樂園
</t>
  </si>
  <si>
    <t xml:space="preserve">
文／Gideon Sterer
圖／ Mariachiara Di Giorgio
</t>
  </si>
  <si>
    <t>9789573291473</t>
  </si>
  <si>
    <t xml:space="preserve">
一起來做兔子吧
</t>
  </si>
  <si>
    <t xml:space="preserve">
Leo Lionni
</t>
  </si>
  <si>
    <t xml:space="preserve">
步步出版(讀書共和國文化有限公司)
</t>
  </si>
  <si>
    <t>9789579380973</t>
  </si>
  <si>
    <t xml:space="preserve">
莫瑞鼠與林布蘭：小老鼠撞見大畫家
</t>
  </si>
  <si>
    <t xml:space="preserve">
Ingrid Schubert、
Dieter Schubert
</t>
  </si>
  <si>
    <t>9789865505509</t>
  </si>
  <si>
    <t xml:space="preserve">
動物偽裝大師：是誰躲在裡面？
</t>
  </si>
  <si>
    <t xml:space="preserve">
Marc Martin
</t>
  </si>
  <si>
    <t>9789577627124</t>
  </si>
  <si>
    <t xml:space="preserve">
紅樹林真好玩
</t>
  </si>
  <si>
    <t xml:space="preserve">
陳麗雅
</t>
  </si>
  <si>
    <t>9789865253653</t>
  </si>
  <si>
    <t xml:space="preserve">
大堡礁
</t>
  </si>
  <si>
    <t xml:space="preserve">
Helen Scales
</t>
  </si>
  <si>
    <t>9789865252090</t>
  </si>
  <si>
    <t xml:space="preserve">
海洋解剖書：超過650幅海洋博物繪，帶你深入淺出，全方位探索洋流、地形、鯨豚等自然知識
</t>
  </si>
  <si>
    <t xml:space="preserve">
Julia Rothman
</t>
  </si>
  <si>
    <t xml:space="preserve">
漫遊者文化事業股份有限公司
</t>
  </si>
  <si>
    <t>9789864894642</t>
  </si>
  <si>
    <t xml:space="preserve">
台灣生態尋寶趣 2：野地漫遊
</t>
  </si>
  <si>
    <t xml:space="preserve">
許增巧
</t>
  </si>
  <si>
    <t>9786267038000</t>
  </si>
  <si>
    <t xml:space="preserve">
超級工程MIT03 觸碰天際的台北101
</t>
  </si>
  <si>
    <t xml:space="preserve">
文／黃健琪
圖／吳子平
</t>
  </si>
  <si>
    <t>9789863598664</t>
  </si>
  <si>
    <t xml:space="preserve">
奇異的魔法色筆──陳慧文童話故事集
</t>
  </si>
  <si>
    <t xml:space="preserve">
陳慧文
</t>
  </si>
  <si>
    <t xml:space="preserve">
秀威少年(秀威資訊科技股份有限公司)
</t>
  </si>
  <si>
    <t>9789869961417</t>
  </si>
  <si>
    <t xml:space="preserve">
穿越故宮大冒險6：快雪時晴帖神乎其技
</t>
  </si>
  <si>
    <t xml:space="preserve">
鄭宗弦
</t>
  </si>
  <si>
    <t>9789865251802</t>
  </si>
  <si>
    <t xml:space="preserve">
企鵝馬戲團
</t>
  </si>
  <si>
    <t xml:space="preserve">
齊藤洋(さいとうひろし)
</t>
  </si>
  <si>
    <t>9789863383932</t>
  </si>
  <si>
    <t xml:space="preserve">
成語迷宮. 蟲林鳥獸篇
</t>
  </si>
  <si>
    <t xml:space="preserve">
小牛頓科學教育有限公司編輯團隊
</t>
  </si>
  <si>
    <t xml:space="preserve">
小牛頓科學教育有限公司
</t>
  </si>
  <si>
    <t>9789865539689</t>
  </si>
  <si>
    <t xml:space="preserve">
不藏私Q版漫畫完全教學 Q萌小可愛漫畫角色入門
</t>
  </si>
  <si>
    <t xml:space="preserve">
蔡蕙憶
</t>
  </si>
  <si>
    <t xml:space="preserve">
漢欣文化事業有限公司(雅書堂文化事業有限公司)
</t>
  </si>
  <si>
    <t>9789576868030</t>
  </si>
  <si>
    <t>台灣</t>
    <phoneticPr fontId="2" type="noConversion"/>
  </si>
  <si>
    <t xml:space="preserve">
荷蘭阿克馬起司市場
</t>
    <phoneticPr fontId="2" type="noConversion"/>
  </si>
  <si>
    <t>否</t>
    <phoneticPr fontId="2" type="noConversion"/>
  </si>
  <si>
    <t>否</t>
    <phoneticPr fontId="2" type="noConversion"/>
  </si>
  <si>
    <t xml:space="preserve">
文／張素卿(kiki)
圖／周見信</t>
    <phoneticPr fontId="2" type="noConversion"/>
  </si>
  <si>
    <t xml:space="preserve">
作者／克莉絲汀．諾曼－菲樂蜜(Christine Naumann-Villemin)
繪者／雅妮克．馬松
(Annick Masson)</t>
    <phoneticPr fontId="2" type="noConversion"/>
  </si>
  <si>
    <t>凱特•瑞德(Kate Read)</t>
    <phoneticPr fontId="2" type="noConversion"/>
  </si>
  <si>
    <t xml:space="preserve">
大穎文化事業股份有限公司</t>
    <phoneticPr fontId="2" type="noConversion"/>
  </si>
  <si>
    <t>台灣東方出版社股份有限公司</t>
    <phoneticPr fontId="2" type="noConversion"/>
  </si>
  <si>
    <t>台灣</t>
    <phoneticPr fontId="2" type="noConversion"/>
  </si>
  <si>
    <t>Bob Books Set 1: Beginning Readers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</si>
</sst>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#,##0&quot; &quot;;\(#,##0\)"/>
    <numFmt numFmtId="178" formatCode="0_);[Red]\(0\)"/>
  </numFmts>
  <fonts count="19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9"/>
      <name val="新細明體"/>
      <family val="1"/>
      <charset val="136"/>
      <scheme val="minor"/>
    </font>
    <font>
      <sz val="1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4" applyFont="1" applyBorder="1" applyAlignment="1" applyProtection="1">
      <alignment vertical="center" wrapText="1"/>
    </xf>
    <xf numFmtId="0" fontId="8" fillId="0" borderId="1" xfId="0" applyFont="1" applyBorder="1">
      <alignment vertical="center"/>
    </xf>
    <xf numFmtId="177" fontId="10" fillId="2" borderId="8" xfId="0" applyNumberFormat="1" applyFont="1" applyFill="1" applyBorder="1" applyAlignment="1">
      <alignment vertical="center" wrapText="1"/>
    </xf>
    <xf numFmtId="176" fontId="10" fillId="0" borderId="1" xfId="0" applyNumberFormat="1" applyFont="1" applyBorder="1" applyAlignment="1">
      <alignment vertical="center" wrapText="1"/>
    </xf>
    <xf numFmtId="177" fontId="10" fillId="2" borderId="8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6" fontId="11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178" fontId="8" fillId="0" borderId="0" xfId="0" applyNumberFormat="1" applyFont="1">
      <alignment vertical="center"/>
    </xf>
    <xf numFmtId="176" fontId="10" fillId="2" borderId="8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Border="1" applyAlignment="1">
      <alignment horizontal="center" vertical="center"/>
    </xf>
    <xf numFmtId="176" fontId="8" fillId="0" borderId="0" xfId="0" applyNumberFormat="1" applyFont="1">
      <alignment vertical="center"/>
    </xf>
    <xf numFmtId="0" fontId="7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7">
    <cellStyle name="一般" xfId="0" builtinId="0"/>
    <cellStyle name="一般 2" xfId="1" xr:uid="{00000000-0005-0000-0000-000001000000}"/>
    <cellStyle name="一般 3" xfId="5" xr:uid="{00000000-0005-0000-0000-000002000000}"/>
    <cellStyle name="千分位 2" xfId="2" xr:uid="{00000000-0005-0000-0000-000003000000}"/>
    <cellStyle name="千分位 2 2" xfId="3" xr:uid="{00000000-0005-0000-0000-000004000000}"/>
    <cellStyle name="超連結" xfId="4" builtinId="8"/>
    <cellStyle name="超連結 2" xfId="6" xr:uid="{00000000-0005-0000-0000-000006000000}"/>
  </cellStyles>
  <dxfs count="4">
    <dxf>
      <font>
        <color rgb="FF9C6500"/>
      </font>
      <fill>
        <patternFill>
          <bgColor rgb="FFFFEB9C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5"/>
  <sheetViews>
    <sheetView tabSelected="1" zoomScale="140" zoomScaleNormal="140" zoomScaleSheetLayoutView="100" zoomScalePageLayoutView="40" workbookViewId="0">
      <pane ySplit="3" topLeftCell="A45" activePane="bottomLeft" state="frozenSplit"/>
      <selection pane="bottomLeft" activeCell="F46" sqref="F46"/>
    </sheetView>
  </sheetViews>
  <sheetFormatPr defaultColWidth="8.77734375" defaultRowHeight="16.2"/>
  <cols>
    <col min="1" max="1" width="6.77734375" style="12" customWidth="1"/>
    <col min="2" max="2" width="26.77734375" style="12" customWidth="1"/>
    <col min="3" max="3" width="16.77734375" style="12" customWidth="1"/>
    <col min="4" max="4" width="20.44140625" style="12" customWidth="1"/>
    <col min="5" max="5" width="12.77734375" style="12" customWidth="1"/>
    <col min="6" max="6" width="18.77734375" style="12" customWidth="1"/>
    <col min="7" max="7" width="8.77734375" style="20" customWidth="1"/>
    <col min="8" max="8" width="12.44140625" style="12" bestFit="1" customWidth="1"/>
    <col min="9" max="9" width="13.109375" style="24" customWidth="1"/>
    <col min="10" max="12" width="6.77734375" style="12" customWidth="1"/>
    <col min="13" max="15" width="8.77734375" style="12"/>
    <col min="16" max="16" width="10" style="12" bestFit="1" customWidth="1"/>
    <col min="17" max="16384" width="8.77734375" style="12"/>
  </cols>
  <sheetData>
    <row r="1" spans="1:16" ht="24.6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6" ht="24.6">
      <c r="A2" s="34" t="s">
        <v>349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6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5" t="s">
        <v>13</v>
      </c>
      <c r="I3" s="23" t="s">
        <v>6</v>
      </c>
      <c r="J3" s="10" t="s">
        <v>7</v>
      </c>
      <c r="K3" s="10" t="s">
        <v>8</v>
      </c>
      <c r="L3" s="10" t="s">
        <v>9</v>
      </c>
      <c r="M3" s="3" t="s">
        <v>10</v>
      </c>
    </row>
    <row r="4" spans="1:16" ht="32.4">
      <c r="A4" s="1">
        <v>1</v>
      </c>
      <c r="B4" s="4" t="s">
        <v>445</v>
      </c>
      <c r="C4" s="5" t="s">
        <v>15</v>
      </c>
      <c r="D4" s="5" t="s">
        <v>16</v>
      </c>
      <c r="E4" s="6" t="s">
        <v>17</v>
      </c>
      <c r="F4" s="7">
        <v>9780439845007</v>
      </c>
      <c r="G4" s="18">
        <v>7</v>
      </c>
      <c r="H4" s="16">
        <v>530</v>
      </c>
      <c r="I4" s="25">
        <f>H4*G4</f>
        <v>3710</v>
      </c>
      <c r="J4" s="11" t="s">
        <v>18</v>
      </c>
      <c r="K4" s="11" t="s">
        <v>19</v>
      </c>
      <c r="L4" s="11" t="s">
        <v>19</v>
      </c>
      <c r="M4" s="9" t="s">
        <v>351</v>
      </c>
    </row>
    <row r="5" spans="1:16" ht="32.4">
      <c r="A5" s="1">
        <v>2</v>
      </c>
      <c r="B5" s="4" t="s">
        <v>352</v>
      </c>
      <c r="C5" s="5" t="s">
        <v>20</v>
      </c>
      <c r="D5" s="5" t="s">
        <v>21</v>
      </c>
      <c r="E5" s="6" t="s">
        <v>25</v>
      </c>
      <c r="F5" s="7">
        <v>9780062402196</v>
      </c>
      <c r="G5" s="19">
        <v>1</v>
      </c>
      <c r="H5" s="17">
        <v>1299</v>
      </c>
      <c r="I5" s="25">
        <f t="shared" ref="I5:I78" si="0">H5*G5</f>
        <v>1299</v>
      </c>
      <c r="J5" s="8" t="s">
        <v>26</v>
      </c>
      <c r="K5" s="8" t="s">
        <v>26</v>
      </c>
      <c r="L5" s="8" t="s">
        <v>27</v>
      </c>
      <c r="M5" s="9"/>
      <c r="P5" s="29"/>
    </row>
    <row r="6" spans="1:16" ht="48.6">
      <c r="A6" s="1">
        <v>3</v>
      </c>
      <c r="B6" s="13" t="s">
        <v>28</v>
      </c>
      <c r="C6" s="14" t="s">
        <v>29</v>
      </c>
      <c r="D6" s="13" t="s">
        <v>21</v>
      </c>
      <c r="E6" s="6" t="s">
        <v>22</v>
      </c>
      <c r="F6" s="7">
        <v>9780062641502</v>
      </c>
      <c r="G6" s="19">
        <v>1</v>
      </c>
      <c r="H6" s="21">
        <v>2212</v>
      </c>
      <c r="I6" s="25">
        <f t="shared" si="0"/>
        <v>2212</v>
      </c>
      <c r="J6" s="8" t="s">
        <v>23</v>
      </c>
      <c r="K6" s="8" t="s">
        <v>23</v>
      </c>
      <c r="L6" s="8" t="s">
        <v>24</v>
      </c>
      <c r="M6" s="9"/>
    </row>
    <row r="7" spans="1:16" ht="32.4">
      <c r="A7" s="1">
        <v>4</v>
      </c>
      <c r="B7" s="13" t="s">
        <v>30</v>
      </c>
      <c r="C7" s="14" t="s">
        <v>31</v>
      </c>
      <c r="D7" s="13" t="s">
        <v>32</v>
      </c>
      <c r="E7" s="6" t="s">
        <v>33</v>
      </c>
      <c r="F7" s="7">
        <v>9780545633253</v>
      </c>
      <c r="G7" s="19">
        <v>1</v>
      </c>
      <c r="H7" s="21">
        <v>664</v>
      </c>
      <c r="I7" s="25">
        <f t="shared" si="0"/>
        <v>664</v>
      </c>
      <c r="J7" s="8" t="s">
        <v>34</v>
      </c>
      <c r="K7" s="8" t="s">
        <v>34</v>
      </c>
      <c r="L7" s="8" t="s">
        <v>35</v>
      </c>
      <c r="M7" s="9"/>
    </row>
    <row r="8" spans="1:16" ht="32.4">
      <c r="A8" s="1">
        <v>5</v>
      </c>
      <c r="B8" s="13" t="s">
        <v>36</v>
      </c>
      <c r="C8" s="14" t="s">
        <v>31</v>
      </c>
      <c r="D8" s="13" t="s">
        <v>32</v>
      </c>
      <c r="E8" s="6" t="s">
        <v>37</v>
      </c>
      <c r="F8" s="7">
        <v>9780545231503</v>
      </c>
      <c r="G8" s="19">
        <v>1</v>
      </c>
      <c r="H8" s="21">
        <v>664</v>
      </c>
      <c r="I8" s="25">
        <f t="shared" si="0"/>
        <v>664</v>
      </c>
      <c r="J8" s="8" t="s">
        <v>34</v>
      </c>
      <c r="K8" s="8" t="s">
        <v>34</v>
      </c>
      <c r="L8" s="8" t="s">
        <v>35</v>
      </c>
      <c r="M8" s="9"/>
    </row>
    <row r="9" spans="1:16" ht="32.4">
      <c r="A9" s="1">
        <v>6</v>
      </c>
      <c r="B9" s="13" t="s">
        <v>38</v>
      </c>
      <c r="C9" s="14" t="s">
        <v>31</v>
      </c>
      <c r="D9" s="13" t="s">
        <v>32</v>
      </c>
      <c r="E9" s="6" t="s">
        <v>37</v>
      </c>
      <c r="F9" s="7">
        <v>9780545633345</v>
      </c>
      <c r="G9" s="19">
        <v>1</v>
      </c>
      <c r="H9" s="21">
        <v>664</v>
      </c>
      <c r="I9" s="25">
        <f t="shared" si="0"/>
        <v>664</v>
      </c>
      <c r="J9" s="8" t="s">
        <v>34</v>
      </c>
      <c r="K9" s="8" t="s">
        <v>34</v>
      </c>
      <c r="L9" s="8" t="s">
        <v>35</v>
      </c>
      <c r="M9" s="9"/>
    </row>
    <row r="10" spans="1:16" ht="32.4">
      <c r="A10" s="1">
        <v>7</v>
      </c>
      <c r="B10" s="13" t="s">
        <v>39</v>
      </c>
      <c r="C10" s="14" t="s">
        <v>40</v>
      </c>
      <c r="D10" s="13" t="s">
        <v>32</v>
      </c>
      <c r="E10" s="6" t="s">
        <v>37</v>
      </c>
      <c r="F10" s="7">
        <v>9781338268249</v>
      </c>
      <c r="G10" s="19">
        <v>1</v>
      </c>
      <c r="H10" s="21">
        <v>554</v>
      </c>
      <c r="I10" s="25">
        <f t="shared" si="0"/>
        <v>554</v>
      </c>
      <c r="J10" s="8" t="s">
        <v>23</v>
      </c>
      <c r="K10" s="8" t="s">
        <v>23</v>
      </c>
      <c r="L10" s="8" t="s">
        <v>24</v>
      </c>
      <c r="M10" s="9"/>
    </row>
    <row r="11" spans="1:16" ht="32.4">
      <c r="A11" s="1">
        <v>8</v>
      </c>
      <c r="B11" s="13" t="s">
        <v>41</v>
      </c>
      <c r="C11" s="14" t="s">
        <v>40</v>
      </c>
      <c r="D11" s="13" t="s">
        <v>32</v>
      </c>
      <c r="E11" s="6" t="s">
        <v>37</v>
      </c>
      <c r="F11" s="7">
        <v>9781338359787</v>
      </c>
      <c r="G11" s="19">
        <v>1</v>
      </c>
      <c r="H11" s="21">
        <v>554</v>
      </c>
      <c r="I11" s="25">
        <f t="shared" si="0"/>
        <v>554</v>
      </c>
      <c r="J11" s="8" t="s">
        <v>23</v>
      </c>
      <c r="K11" s="8" t="s">
        <v>23</v>
      </c>
      <c r="L11" s="8" t="s">
        <v>35</v>
      </c>
      <c r="M11" s="9"/>
    </row>
    <row r="12" spans="1:16" ht="64.8">
      <c r="A12" s="1">
        <v>9</v>
      </c>
      <c r="B12" s="13" t="s">
        <v>355</v>
      </c>
      <c r="C12" s="14" t="s">
        <v>439</v>
      </c>
      <c r="D12" s="13" t="s">
        <v>353</v>
      </c>
      <c r="E12" s="6" t="s">
        <v>435</v>
      </c>
      <c r="F12" s="7" t="s">
        <v>354</v>
      </c>
      <c r="G12" s="19">
        <v>1</v>
      </c>
      <c r="H12" s="21">
        <v>380</v>
      </c>
      <c r="I12" s="25">
        <f t="shared" si="0"/>
        <v>380</v>
      </c>
      <c r="J12" s="8" t="s">
        <v>27</v>
      </c>
      <c r="K12" s="8" t="s">
        <v>437</v>
      </c>
      <c r="L12" s="8" t="s">
        <v>438</v>
      </c>
      <c r="M12" s="9"/>
    </row>
    <row r="13" spans="1:16" ht="178.2">
      <c r="A13" s="1">
        <v>10</v>
      </c>
      <c r="B13" s="13" t="s">
        <v>357</v>
      </c>
      <c r="C13" s="14" t="s">
        <v>440</v>
      </c>
      <c r="D13" s="13" t="s">
        <v>442</v>
      </c>
      <c r="E13" s="6" t="s">
        <v>435</v>
      </c>
      <c r="F13" s="7" t="s">
        <v>356</v>
      </c>
      <c r="G13" s="19">
        <v>1</v>
      </c>
      <c r="H13" s="21">
        <v>300</v>
      </c>
      <c r="I13" s="25">
        <f t="shared" si="0"/>
        <v>300</v>
      </c>
      <c r="J13" s="8" t="s">
        <v>27</v>
      </c>
      <c r="K13" s="8" t="s">
        <v>437</v>
      </c>
      <c r="L13" s="8" t="s">
        <v>438</v>
      </c>
      <c r="M13" s="9"/>
    </row>
    <row r="14" spans="1:16" ht="49.95" customHeight="1">
      <c r="A14" s="1">
        <v>11</v>
      </c>
      <c r="B14" s="13" t="s">
        <v>358</v>
      </c>
      <c r="C14" s="14" t="s">
        <v>441</v>
      </c>
      <c r="D14" s="13" t="s">
        <v>443</v>
      </c>
      <c r="E14" s="6" t="s">
        <v>444</v>
      </c>
      <c r="F14" s="7">
        <v>9789863383598</v>
      </c>
      <c r="G14" s="19">
        <v>1</v>
      </c>
      <c r="H14" s="21">
        <v>280</v>
      </c>
      <c r="I14" s="25">
        <f t="shared" si="0"/>
        <v>280</v>
      </c>
      <c r="J14" s="8" t="s">
        <v>27</v>
      </c>
      <c r="K14" s="8" t="s">
        <v>437</v>
      </c>
      <c r="L14" s="8" t="s">
        <v>438</v>
      </c>
      <c r="M14" s="9"/>
    </row>
    <row r="15" spans="1:16" ht="44.55" customHeight="1">
      <c r="A15" s="1">
        <v>12</v>
      </c>
      <c r="B15" s="13" t="s">
        <v>436</v>
      </c>
      <c r="C15" s="14" t="s">
        <v>360</v>
      </c>
      <c r="D15" s="13" t="s">
        <v>361</v>
      </c>
      <c r="E15" s="6" t="s">
        <v>435</v>
      </c>
      <c r="F15" s="7" t="s">
        <v>362</v>
      </c>
      <c r="G15" s="19">
        <v>1</v>
      </c>
      <c r="H15" s="21">
        <v>380</v>
      </c>
      <c r="I15" s="25">
        <f t="shared" si="0"/>
        <v>380</v>
      </c>
      <c r="J15" s="8" t="s">
        <v>27</v>
      </c>
      <c r="K15" s="8" t="s">
        <v>437</v>
      </c>
      <c r="L15" s="8" t="s">
        <v>438</v>
      </c>
      <c r="M15" s="9"/>
    </row>
    <row r="16" spans="1:16" ht="144.44999999999999" customHeight="1">
      <c r="A16" s="1">
        <v>13</v>
      </c>
      <c r="B16" s="13" t="s">
        <v>363</v>
      </c>
      <c r="C16" s="14" t="s">
        <v>364</v>
      </c>
      <c r="D16" s="13" t="s">
        <v>365</v>
      </c>
      <c r="E16" s="6" t="s">
        <v>435</v>
      </c>
      <c r="F16" s="7" t="s">
        <v>366</v>
      </c>
      <c r="G16" s="19">
        <v>1</v>
      </c>
      <c r="H16" s="21">
        <v>320</v>
      </c>
      <c r="I16" s="25">
        <f t="shared" si="0"/>
        <v>320</v>
      </c>
      <c r="J16" s="8" t="s">
        <v>27</v>
      </c>
      <c r="K16" s="8" t="s">
        <v>437</v>
      </c>
      <c r="L16" s="8" t="s">
        <v>438</v>
      </c>
      <c r="M16" s="9"/>
    </row>
    <row r="17" spans="1:13" ht="49.5" customHeight="1">
      <c r="A17" s="1">
        <v>14</v>
      </c>
      <c r="B17" s="13" t="s">
        <v>367</v>
      </c>
      <c r="C17" s="14" t="s">
        <v>368</v>
      </c>
      <c r="D17" s="13" t="s">
        <v>209</v>
      </c>
      <c r="E17" s="6" t="s">
        <v>435</v>
      </c>
      <c r="F17" s="7" t="s">
        <v>369</v>
      </c>
      <c r="G17" s="19">
        <v>1</v>
      </c>
      <c r="H17" s="21">
        <v>380</v>
      </c>
      <c r="I17" s="25">
        <f t="shared" si="0"/>
        <v>380</v>
      </c>
      <c r="J17" s="8" t="s">
        <v>27</v>
      </c>
      <c r="K17" s="8" t="s">
        <v>437</v>
      </c>
      <c r="L17" s="8" t="s">
        <v>438</v>
      </c>
      <c r="M17" s="9"/>
    </row>
    <row r="18" spans="1:13" ht="46.05" customHeight="1">
      <c r="A18" s="1">
        <v>15</v>
      </c>
      <c r="B18" s="13" t="s">
        <v>370</v>
      </c>
      <c r="C18" s="14" t="s">
        <v>371</v>
      </c>
      <c r="D18" s="13" t="s">
        <v>213</v>
      </c>
      <c r="E18" s="6" t="s">
        <v>435</v>
      </c>
      <c r="F18" s="7" t="s">
        <v>372</v>
      </c>
      <c r="G18" s="19">
        <v>1</v>
      </c>
      <c r="H18" s="21">
        <v>350</v>
      </c>
      <c r="I18" s="25">
        <f t="shared" si="0"/>
        <v>350</v>
      </c>
      <c r="J18" s="8" t="s">
        <v>27</v>
      </c>
      <c r="K18" s="8" t="s">
        <v>437</v>
      </c>
      <c r="L18" s="8" t="s">
        <v>438</v>
      </c>
      <c r="M18" s="9"/>
    </row>
    <row r="19" spans="1:13" ht="44.55" customHeight="1">
      <c r="A19" s="1">
        <v>16</v>
      </c>
      <c r="B19" s="13" t="s">
        <v>373</v>
      </c>
      <c r="C19" s="14" t="s">
        <v>374</v>
      </c>
      <c r="D19" s="13" t="s">
        <v>213</v>
      </c>
      <c r="E19" s="6" t="s">
        <v>435</v>
      </c>
      <c r="F19" s="7" t="s">
        <v>375</v>
      </c>
      <c r="G19" s="19">
        <v>1</v>
      </c>
      <c r="H19" s="21">
        <v>350</v>
      </c>
      <c r="I19" s="25">
        <f t="shared" si="0"/>
        <v>350</v>
      </c>
      <c r="J19" s="8" t="s">
        <v>27</v>
      </c>
      <c r="K19" s="8" t="s">
        <v>437</v>
      </c>
      <c r="L19" s="8" t="s">
        <v>438</v>
      </c>
      <c r="M19" s="9"/>
    </row>
    <row r="20" spans="1:13" ht="52.5" customHeight="1">
      <c r="A20" s="1">
        <v>17</v>
      </c>
      <c r="B20" s="13" t="s">
        <v>376</v>
      </c>
      <c r="C20" s="14" t="s">
        <v>371</v>
      </c>
      <c r="D20" s="13" t="s">
        <v>213</v>
      </c>
      <c r="E20" s="6" t="s">
        <v>435</v>
      </c>
      <c r="F20" s="7" t="s">
        <v>377</v>
      </c>
      <c r="G20" s="19">
        <v>1</v>
      </c>
      <c r="H20" s="21">
        <v>320</v>
      </c>
      <c r="I20" s="25">
        <f t="shared" si="0"/>
        <v>320</v>
      </c>
      <c r="J20" s="8" t="s">
        <v>27</v>
      </c>
      <c r="K20" s="8" t="s">
        <v>437</v>
      </c>
      <c r="L20" s="8" t="s">
        <v>438</v>
      </c>
      <c r="M20" s="9"/>
    </row>
    <row r="21" spans="1:13" ht="39" customHeight="1">
      <c r="A21" s="1">
        <v>18</v>
      </c>
      <c r="B21" s="13" t="s">
        <v>378</v>
      </c>
      <c r="C21" s="14" t="s">
        <v>379</v>
      </c>
      <c r="D21" s="13" t="s">
        <v>380</v>
      </c>
      <c r="E21" s="6" t="s">
        <v>435</v>
      </c>
      <c r="F21" s="7" t="s">
        <v>381</v>
      </c>
      <c r="G21" s="19">
        <v>1</v>
      </c>
      <c r="H21" s="21">
        <v>360</v>
      </c>
      <c r="I21" s="25">
        <f t="shared" si="0"/>
        <v>360</v>
      </c>
      <c r="J21" s="8" t="s">
        <v>27</v>
      </c>
      <c r="K21" s="8" t="s">
        <v>437</v>
      </c>
      <c r="L21" s="8" t="s">
        <v>438</v>
      </c>
      <c r="M21" s="9"/>
    </row>
    <row r="22" spans="1:13" ht="49.5" customHeight="1">
      <c r="A22" s="1">
        <v>19</v>
      </c>
      <c r="B22" s="13" t="s">
        <v>382</v>
      </c>
      <c r="C22" s="14" t="s">
        <v>383</v>
      </c>
      <c r="D22" s="13" t="s">
        <v>161</v>
      </c>
      <c r="E22" s="6" t="s">
        <v>435</v>
      </c>
      <c r="F22" s="7" t="s">
        <v>384</v>
      </c>
      <c r="G22" s="19">
        <v>1</v>
      </c>
      <c r="H22" s="21">
        <v>500</v>
      </c>
      <c r="I22" s="25">
        <f t="shared" si="0"/>
        <v>500</v>
      </c>
      <c r="J22" s="8" t="s">
        <v>27</v>
      </c>
      <c r="K22" s="8" t="s">
        <v>437</v>
      </c>
      <c r="L22" s="8" t="s">
        <v>438</v>
      </c>
      <c r="M22" s="9"/>
    </row>
    <row r="23" spans="1:13" ht="51" customHeight="1">
      <c r="A23" s="1">
        <v>20</v>
      </c>
      <c r="B23" s="13" t="s">
        <v>385</v>
      </c>
      <c r="C23" s="14" t="s">
        <v>386</v>
      </c>
      <c r="D23" s="13" t="s">
        <v>189</v>
      </c>
      <c r="E23" s="6" t="s">
        <v>435</v>
      </c>
      <c r="F23" s="7" t="s">
        <v>387</v>
      </c>
      <c r="G23" s="19">
        <v>1</v>
      </c>
      <c r="H23" s="21">
        <v>320</v>
      </c>
      <c r="I23" s="25">
        <f t="shared" si="0"/>
        <v>320</v>
      </c>
      <c r="J23" s="8" t="s">
        <v>27</v>
      </c>
      <c r="K23" s="8" t="s">
        <v>437</v>
      </c>
      <c r="L23" s="8" t="s">
        <v>438</v>
      </c>
      <c r="M23" s="9"/>
    </row>
    <row r="24" spans="1:13" ht="100.95" customHeight="1">
      <c r="A24" s="1">
        <v>21</v>
      </c>
      <c r="B24" s="13" t="s">
        <v>388</v>
      </c>
      <c r="C24" s="14" t="s">
        <v>389</v>
      </c>
      <c r="D24" s="13" t="s">
        <v>189</v>
      </c>
      <c r="E24" s="6" t="s">
        <v>435</v>
      </c>
      <c r="F24" s="7" t="s">
        <v>390</v>
      </c>
      <c r="G24" s="19">
        <v>1</v>
      </c>
      <c r="H24" s="21">
        <v>380</v>
      </c>
      <c r="I24" s="25">
        <f t="shared" si="0"/>
        <v>380</v>
      </c>
      <c r="J24" s="8" t="s">
        <v>27</v>
      </c>
      <c r="K24" s="8" t="s">
        <v>437</v>
      </c>
      <c r="L24" s="8" t="s">
        <v>438</v>
      </c>
      <c r="M24" s="9"/>
    </row>
    <row r="25" spans="1:13" ht="55.05" customHeight="1">
      <c r="A25" s="1">
        <v>22</v>
      </c>
      <c r="B25" s="13" t="s">
        <v>391</v>
      </c>
      <c r="C25" s="14" t="s">
        <v>392</v>
      </c>
      <c r="D25" s="13" t="s">
        <v>393</v>
      </c>
      <c r="E25" s="6" t="s">
        <v>435</v>
      </c>
      <c r="F25" s="7" t="s">
        <v>394</v>
      </c>
      <c r="G25" s="19">
        <v>1</v>
      </c>
      <c r="H25" s="21">
        <v>320</v>
      </c>
      <c r="I25" s="25">
        <f t="shared" si="0"/>
        <v>320</v>
      </c>
      <c r="J25" s="8" t="s">
        <v>27</v>
      </c>
      <c r="K25" s="8" t="s">
        <v>437</v>
      </c>
      <c r="L25" s="8" t="s">
        <v>438</v>
      </c>
      <c r="M25" s="9"/>
    </row>
    <row r="26" spans="1:13" ht="75" customHeight="1">
      <c r="A26" s="1">
        <v>23</v>
      </c>
      <c r="B26" s="13" t="s">
        <v>395</v>
      </c>
      <c r="C26" s="14" t="s">
        <v>396</v>
      </c>
      <c r="D26" s="13" t="s">
        <v>168</v>
      </c>
      <c r="E26" s="6" t="s">
        <v>435</v>
      </c>
      <c r="F26" s="7" t="s">
        <v>397</v>
      </c>
      <c r="G26" s="19">
        <v>1</v>
      </c>
      <c r="H26" s="21">
        <v>330</v>
      </c>
      <c r="I26" s="25">
        <f t="shared" si="0"/>
        <v>330</v>
      </c>
      <c r="J26" s="8" t="s">
        <v>27</v>
      </c>
      <c r="K26" s="8" t="s">
        <v>437</v>
      </c>
      <c r="L26" s="8" t="s">
        <v>438</v>
      </c>
      <c r="M26" s="9"/>
    </row>
    <row r="27" spans="1:13" ht="43.5" customHeight="1">
      <c r="A27" s="1">
        <v>24</v>
      </c>
      <c r="B27" s="13" t="s">
        <v>398</v>
      </c>
      <c r="C27" s="14" t="s">
        <v>399</v>
      </c>
      <c r="D27" s="13" t="s">
        <v>209</v>
      </c>
      <c r="E27" s="6" t="s">
        <v>435</v>
      </c>
      <c r="F27" s="7" t="s">
        <v>400</v>
      </c>
      <c r="G27" s="19">
        <v>1</v>
      </c>
      <c r="H27" s="21">
        <v>350</v>
      </c>
      <c r="I27" s="25">
        <f t="shared" si="0"/>
        <v>350</v>
      </c>
      <c r="J27" s="8" t="s">
        <v>27</v>
      </c>
      <c r="K27" s="8" t="s">
        <v>437</v>
      </c>
      <c r="L27" s="8" t="s">
        <v>438</v>
      </c>
      <c r="M27" s="9"/>
    </row>
    <row r="28" spans="1:13" ht="45" customHeight="1">
      <c r="A28" s="1">
        <v>25</v>
      </c>
      <c r="B28" s="13" t="s">
        <v>401</v>
      </c>
      <c r="C28" s="14" t="s">
        <v>402</v>
      </c>
      <c r="D28" s="13" t="s">
        <v>143</v>
      </c>
      <c r="E28" s="6" t="s">
        <v>435</v>
      </c>
      <c r="F28" s="7" t="s">
        <v>403</v>
      </c>
      <c r="G28" s="19">
        <v>1</v>
      </c>
      <c r="H28" s="21">
        <v>380</v>
      </c>
      <c r="I28" s="25">
        <f t="shared" si="0"/>
        <v>380</v>
      </c>
      <c r="J28" s="8" t="s">
        <v>27</v>
      </c>
      <c r="K28" s="8" t="s">
        <v>437</v>
      </c>
      <c r="L28" s="8" t="s">
        <v>438</v>
      </c>
      <c r="M28" s="9"/>
    </row>
    <row r="29" spans="1:13" ht="46.95" customHeight="1">
      <c r="A29" s="1">
        <v>26</v>
      </c>
      <c r="B29" s="13" t="s">
        <v>404</v>
      </c>
      <c r="C29" s="14" t="s">
        <v>405</v>
      </c>
      <c r="D29" s="13" t="s">
        <v>143</v>
      </c>
      <c r="E29" s="6" t="s">
        <v>435</v>
      </c>
      <c r="F29" s="7" t="s">
        <v>406</v>
      </c>
      <c r="G29" s="19">
        <v>1</v>
      </c>
      <c r="H29" s="21">
        <v>680</v>
      </c>
      <c r="I29" s="25">
        <f t="shared" si="0"/>
        <v>680</v>
      </c>
      <c r="J29" s="8" t="s">
        <v>27</v>
      </c>
      <c r="K29" s="8" t="s">
        <v>437</v>
      </c>
      <c r="L29" s="8" t="s">
        <v>438</v>
      </c>
      <c r="M29" s="9"/>
    </row>
    <row r="30" spans="1:13" ht="82.05" customHeight="1">
      <c r="A30" s="1">
        <v>27</v>
      </c>
      <c r="B30" s="13" t="s">
        <v>407</v>
      </c>
      <c r="C30" s="14" t="s">
        <v>408</v>
      </c>
      <c r="D30" s="13" t="s">
        <v>409</v>
      </c>
      <c r="E30" s="6" t="s">
        <v>435</v>
      </c>
      <c r="F30" s="7" t="s">
        <v>410</v>
      </c>
      <c r="G30" s="19">
        <v>1</v>
      </c>
      <c r="H30" s="21">
        <v>420</v>
      </c>
      <c r="I30" s="25">
        <f t="shared" si="0"/>
        <v>420</v>
      </c>
      <c r="J30" s="8" t="s">
        <v>27</v>
      </c>
      <c r="K30" s="8" t="s">
        <v>437</v>
      </c>
      <c r="L30" s="8" t="s">
        <v>438</v>
      </c>
      <c r="M30" s="9"/>
    </row>
    <row r="31" spans="1:13" ht="53.55" customHeight="1">
      <c r="A31" s="1">
        <v>28</v>
      </c>
      <c r="B31" s="13" t="s">
        <v>411</v>
      </c>
      <c r="C31" s="14" t="s">
        <v>412</v>
      </c>
      <c r="D31" s="13" t="s">
        <v>263</v>
      </c>
      <c r="E31" s="6" t="s">
        <v>435</v>
      </c>
      <c r="F31" s="7" t="s">
        <v>413</v>
      </c>
      <c r="G31" s="19">
        <v>1</v>
      </c>
      <c r="H31" s="21">
        <v>360</v>
      </c>
      <c r="I31" s="25">
        <f t="shared" si="0"/>
        <v>360</v>
      </c>
      <c r="J31" s="8" t="s">
        <v>27</v>
      </c>
      <c r="K31" s="8" t="s">
        <v>437</v>
      </c>
      <c r="L31" s="8" t="s">
        <v>438</v>
      </c>
      <c r="M31" s="9"/>
    </row>
    <row r="32" spans="1:13" ht="54.45" customHeight="1">
      <c r="A32" s="1">
        <v>29</v>
      </c>
      <c r="B32" s="13" t="s">
        <v>414</v>
      </c>
      <c r="C32" s="14" t="s">
        <v>415</v>
      </c>
      <c r="D32" s="13" t="s">
        <v>172</v>
      </c>
      <c r="E32" s="6" t="s">
        <v>435</v>
      </c>
      <c r="F32" s="7" t="s">
        <v>416</v>
      </c>
      <c r="G32" s="19">
        <v>1</v>
      </c>
      <c r="H32" s="21">
        <v>450</v>
      </c>
      <c r="I32" s="25">
        <f t="shared" si="0"/>
        <v>450</v>
      </c>
      <c r="J32" s="8" t="s">
        <v>27</v>
      </c>
      <c r="K32" s="8" t="s">
        <v>437</v>
      </c>
      <c r="L32" s="8" t="s">
        <v>438</v>
      </c>
      <c r="M32" s="9"/>
    </row>
    <row r="33" spans="1:13" ht="56.55" customHeight="1">
      <c r="A33" s="1">
        <v>30</v>
      </c>
      <c r="B33" s="13" t="s">
        <v>417</v>
      </c>
      <c r="C33" s="14" t="s">
        <v>418</v>
      </c>
      <c r="D33" s="13" t="s">
        <v>419</v>
      </c>
      <c r="E33" s="6" t="s">
        <v>435</v>
      </c>
      <c r="F33" s="7" t="s">
        <v>420</v>
      </c>
      <c r="G33" s="19">
        <v>1</v>
      </c>
      <c r="H33" s="21">
        <v>220</v>
      </c>
      <c r="I33" s="25">
        <f t="shared" si="0"/>
        <v>220</v>
      </c>
      <c r="J33" s="8" t="s">
        <v>27</v>
      </c>
      <c r="K33" s="8" t="s">
        <v>437</v>
      </c>
      <c r="L33" s="8" t="s">
        <v>438</v>
      </c>
      <c r="M33" s="9"/>
    </row>
    <row r="34" spans="1:13" ht="52.5" customHeight="1">
      <c r="A34" s="1">
        <v>31</v>
      </c>
      <c r="B34" s="13" t="s">
        <v>421</v>
      </c>
      <c r="C34" s="14" t="s">
        <v>422</v>
      </c>
      <c r="D34" s="13" t="s">
        <v>143</v>
      </c>
      <c r="E34" s="6" t="s">
        <v>435</v>
      </c>
      <c r="F34" s="7" t="s">
        <v>423</v>
      </c>
      <c r="G34" s="19">
        <v>1</v>
      </c>
      <c r="H34" s="21">
        <v>300</v>
      </c>
      <c r="I34" s="25">
        <f t="shared" si="0"/>
        <v>300</v>
      </c>
      <c r="J34" s="8" t="s">
        <v>27</v>
      </c>
      <c r="K34" s="8" t="s">
        <v>437</v>
      </c>
      <c r="L34" s="8" t="s">
        <v>438</v>
      </c>
      <c r="M34" s="9"/>
    </row>
    <row r="35" spans="1:13" ht="52.95" customHeight="1">
      <c r="A35" s="1">
        <v>32</v>
      </c>
      <c r="B35" s="13" t="s">
        <v>424</v>
      </c>
      <c r="C35" s="14" t="s">
        <v>425</v>
      </c>
      <c r="D35" s="13" t="s">
        <v>359</v>
      </c>
      <c r="E35" s="6" t="s">
        <v>435</v>
      </c>
      <c r="F35" s="7" t="s">
        <v>426</v>
      </c>
      <c r="G35" s="19">
        <v>1</v>
      </c>
      <c r="H35" s="21">
        <v>230</v>
      </c>
      <c r="I35" s="25">
        <f t="shared" si="0"/>
        <v>230</v>
      </c>
      <c r="J35" s="8" t="s">
        <v>27</v>
      </c>
      <c r="K35" s="8" t="s">
        <v>437</v>
      </c>
      <c r="L35" s="8" t="s">
        <v>438</v>
      </c>
      <c r="M35" s="9"/>
    </row>
    <row r="36" spans="1:13" ht="63.45" customHeight="1">
      <c r="A36" s="1">
        <v>33</v>
      </c>
      <c r="B36" s="13" t="s">
        <v>427</v>
      </c>
      <c r="C36" s="14" t="s">
        <v>428</v>
      </c>
      <c r="D36" s="13" t="s">
        <v>429</v>
      </c>
      <c r="E36" s="6" t="s">
        <v>435</v>
      </c>
      <c r="F36" s="7" t="s">
        <v>430</v>
      </c>
      <c r="G36" s="19">
        <v>1</v>
      </c>
      <c r="H36" s="21">
        <v>500</v>
      </c>
      <c r="I36" s="25">
        <f t="shared" si="0"/>
        <v>500</v>
      </c>
      <c r="J36" s="8" t="s">
        <v>27</v>
      </c>
      <c r="K36" s="8" t="s">
        <v>437</v>
      </c>
      <c r="L36" s="8" t="s">
        <v>438</v>
      </c>
      <c r="M36" s="9"/>
    </row>
    <row r="37" spans="1:13" ht="58.5" customHeight="1">
      <c r="A37" s="1">
        <v>34</v>
      </c>
      <c r="B37" s="13" t="s">
        <v>431</v>
      </c>
      <c r="C37" s="14" t="s">
        <v>432</v>
      </c>
      <c r="D37" s="13" t="s">
        <v>433</v>
      </c>
      <c r="E37" s="6" t="s">
        <v>435</v>
      </c>
      <c r="F37" s="7" t="s">
        <v>434</v>
      </c>
      <c r="G37" s="19">
        <v>1</v>
      </c>
      <c r="H37" s="21">
        <v>320</v>
      </c>
      <c r="I37" s="25">
        <f t="shared" si="0"/>
        <v>320</v>
      </c>
      <c r="J37" s="8" t="s">
        <v>27</v>
      </c>
      <c r="K37" s="8" t="s">
        <v>437</v>
      </c>
      <c r="L37" s="8" t="s">
        <v>438</v>
      </c>
      <c r="M37" s="9"/>
    </row>
    <row r="38" spans="1:13" ht="97.2">
      <c r="A38" s="1">
        <v>35</v>
      </c>
      <c r="B38" s="13" t="s">
        <v>285</v>
      </c>
      <c r="C38" s="14" t="s">
        <v>286</v>
      </c>
      <c r="D38" s="13" t="s">
        <v>282</v>
      </c>
      <c r="E38" s="6" t="s">
        <v>318</v>
      </c>
      <c r="F38" s="7">
        <v>9789579529440</v>
      </c>
      <c r="G38" s="19">
        <v>1</v>
      </c>
      <c r="H38" s="21">
        <v>380</v>
      </c>
      <c r="I38" s="25">
        <f t="shared" si="0"/>
        <v>380</v>
      </c>
      <c r="J38" s="8" t="s">
        <v>24</v>
      </c>
      <c r="K38" s="8" t="s">
        <v>24</v>
      </c>
      <c r="L38" s="8" t="s">
        <v>24</v>
      </c>
      <c r="M38" s="9"/>
    </row>
    <row r="39" spans="1:13" ht="32.4">
      <c r="A39" s="1">
        <v>36</v>
      </c>
      <c r="B39" s="13" t="s">
        <v>315</v>
      </c>
      <c r="C39" s="14" t="s">
        <v>316</v>
      </c>
      <c r="D39" s="13" t="s">
        <v>317</v>
      </c>
      <c r="E39" s="6" t="s">
        <v>318</v>
      </c>
      <c r="F39" s="7">
        <v>9789862291221</v>
      </c>
      <c r="G39" s="19">
        <v>1</v>
      </c>
      <c r="H39" s="21">
        <v>1120</v>
      </c>
      <c r="I39" s="25">
        <f t="shared" si="0"/>
        <v>1120</v>
      </c>
      <c r="J39" s="8" t="s">
        <v>18</v>
      </c>
      <c r="K39" s="8" t="s">
        <v>19</v>
      </c>
      <c r="L39" s="8" t="s">
        <v>19</v>
      </c>
      <c r="M39" s="9"/>
    </row>
    <row r="40" spans="1:13" ht="32.4">
      <c r="A40" s="1">
        <v>37</v>
      </c>
      <c r="B40" s="13" t="s">
        <v>319</v>
      </c>
      <c r="C40" s="14" t="s">
        <v>320</v>
      </c>
      <c r="D40" s="13" t="s">
        <v>317</v>
      </c>
      <c r="E40" s="6" t="s">
        <v>318</v>
      </c>
      <c r="F40" s="7">
        <v>9789862297995</v>
      </c>
      <c r="G40" s="19">
        <v>1</v>
      </c>
      <c r="H40" s="21">
        <v>1120</v>
      </c>
      <c r="I40" s="25">
        <f t="shared" si="0"/>
        <v>1120</v>
      </c>
      <c r="J40" s="8" t="s">
        <v>18</v>
      </c>
      <c r="K40" s="8" t="s">
        <v>19</v>
      </c>
      <c r="L40" s="8" t="s">
        <v>19</v>
      </c>
      <c r="M40" s="9"/>
    </row>
    <row r="41" spans="1:13" ht="32.4">
      <c r="A41" s="1">
        <v>38</v>
      </c>
      <c r="B41" s="13" t="s">
        <v>321</v>
      </c>
      <c r="C41" s="14" t="s">
        <v>322</v>
      </c>
      <c r="D41" s="13" t="s">
        <v>317</v>
      </c>
      <c r="E41" s="6" t="s">
        <v>318</v>
      </c>
      <c r="F41" s="7">
        <v>9789863420491</v>
      </c>
      <c r="G41" s="19">
        <v>1</v>
      </c>
      <c r="H41" s="21">
        <v>1120</v>
      </c>
      <c r="I41" s="25">
        <f t="shared" si="0"/>
        <v>1120</v>
      </c>
      <c r="J41" s="8" t="s">
        <v>18</v>
      </c>
      <c r="K41" s="8" t="s">
        <v>19</v>
      </c>
      <c r="L41" s="8" t="s">
        <v>19</v>
      </c>
      <c r="M41" s="9"/>
    </row>
    <row r="42" spans="1:13" ht="32.4">
      <c r="A42" s="1">
        <v>39</v>
      </c>
      <c r="B42" s="13" t="s">
        <v>323</v>
      </c>
      <c r="C42" s="14" t="s">
        <v>324</v>
      </c>
      <c r="D42" s="13" t="s">
        <v>325</v>
      </c>
      <c r="E42" s="6" t="s">
        <v>318</v>
      </c>
      <c r="F42" s="7">
        <v>9786263050273</v>
      </c>
      <c r="G42" s="19">
        <v>1</v>
      </c>
      <c r="H42" s="21">
        <v>320</v>
      </c>
      <c r="I42" s="25">
        <f t="shared" si="0"/>
        <v>320</v>
      </c>
      <c r="J42" s="8" t="s">
        <v>19</v>
      </c>
      <c r="K42" s="8" t="s">
        <v>19</v>
      </c>
      <c r="L42" s="8" t="s">
        <v>19</v>
      </c>
      <c r="M42" s="9"/>
    </row>
    <row r="43" spans="1:13" ht="32.4">
      <c r="A43" s="1">
        <v>40</v>
      </c>
      <c r="B43" s="13" t="s">
        <v>326</v>
      </c>
      <c r="C43" s="14" t="s">
        <v>324</v>
      </c>
      <c r="D43" s="13" t="s">
        <v>325</v>
      </c>
      <c r="E43" s="6" t="s">
        <v>318</v>
      </c>
      <c r="F43" s="7">
        <v>9786263050280</v>
      </c>
      <c r="G43" s="19">
        <v>1</v>
      </c>
      <c r="H43" s="21">
        <v>320</v>
      </c>
      <c r="I43" s="25">
        <f t="shared" si="0"/>
        <v>320</v>
      </c>
      <c r="J43" s="8" t="s">
        <v>19</v>
      </c>
      <c r="K43" s="8" t="s">
        <v>19</v>
      </c>
      <c r="L43" s="8" t="s">
        <v>19</v>
      </c>
      <c r="M43" s="9"/>
    </row>
    <row r="44" spans="1:13" ht="32.4">
      <c r="A44" s="1">
        <v>41</v>
      </c>
      <c r="B44" s="13" t="s">
        <v>327</v>
      </c>
      <c r="C44" s="14" t="s">
        <v>324</v>
      </c>
      <c r="D44" s="13" t="s">
        <v>325</v>
      </c>
      <c r="E44" s="6" t="s">
        <v>318</v>
      </c>
      <c r="F44" s="7">
        <v>9786263050945</v>
      </c>
      <c r="G44" s="19">
        <v>1</v>
      </c>
      <c r="H44" s="21">
        <v>320</v>
      </c>
      <c r="I44" s="25">
        <f t="shared" si="0"/>
        <v>320</v>
      </c>
      <c r="J44" s="8" t="s">
        <v>19</v>
      </c>
      <c r="K44" s="8" t="s">
        <v>19</v>
      </c>
      <c r="L44" s="8" t="s">
        <v>19</v>
      </c>
      <c r="M44" s="9"/>
    </row>
    <row r="45" spans="1:13" ht="32.4">
      <c r="A45" s="1">
        <v>42</v>
      </c>
      <c r="B45" s="13" t="s">
        <v>328</v>
      </c>
      <c r="C45" s="14" t="s">
        <v>324</v>
      </c>
      <c r="D45" s="13" t="s">
        <v>325</v>
      </c>
      <c r="E45" s="6" t="s">
        <v>318</v>
      </c>
      <c r="F45" s="7">
        <v>9786263050983</v>
      </c>
      <c r="G45" s="19">
        <v>1</v>
      </c>
      <c r="H45" s="21">
        <v>320</v>
      </c>
      <c r="I45" s="25">
        <f t="shared" si="0"/>
        <v>320</v>
      </c>
      <c r="J45" s="8" t="s">
        <v>19</v>
      </c>
      <c r="K45" s="8" t="s">
        <v>19</v>
      </c>
      <c r="L45" s="8" t="s">
        <v>19</v>
      </c>
      <c r="M45" s="9"/>
    </row>
    <row r="46" spans="1:13" ht="32.4">
      <c r="A46" s="1">
        <v>43</v>
      </c>
      <c r="B46" s="13" t="s">
        <v>329</v>
      </c>
      <c r="C46" s="14" t="s">
        <v>330</v>
      </c>
      <c r="D46" s="13" t="s">
        <v>331</v>
      </c>
      <c r="E46" s="6" t="s">
        <v>318</v>
      </c>
      <c r="F46" s="7">
        <v>97898683842729</v>
      </c>
      <c r="G46" s="19">
        <v>1</v>
      </c>
      <c r="H46" s="21">
        <v>4060</v>
      </c>
      <c r="I46" s="25">
        <f t="shared" si="0"/>
        <v>4060</v>
      </c>
      <c r="J46" s="8" t="s">
        <v>18</v>
      </c>
      <c r="K46" s="8" t="s">
        <v>19</v>
      </c>
      <c r="L46" s="8" t="s">
        <v>19</v>
      </c>
      <c r="M46" s="9"/>
    </row>
    <row r="47" spans="1:13" ht="48.6">
      <c r="A47" s="1">
        <v>44</v>
      </c>
      <c r="B47" s="13" t="s">
        <v>332</v>
      </c>
      <c r="C47" s="14" t="s">
        <v>333</v>
      </c>
      <c r="D47" s="13" t="s">
        <v>331</v>
      </c>
      <c r="E47" s="6" t="s">
        <v>318</v>
      </c>
      <c r="F47" s="7">
        <v>9789863847489</v>
      </c>
      <c r="G47" s="19">
        <v>1</v>
      </c>
      <c r="H47" s="21">
        <v>399</v>
      </c>
      <c r="I47" s="25">
        <f t="shared" si="0"/>
        <v>399</v>
      </c>
      <c r="J47" s="8" t="s">
        <v>19</v>
      </c>
      <c r="K47" s="8" t="s">
        <v>19</v>
      </c>
      <c r="L47" s="8" t="s">
        <v>19</v>
      </c>
      <c r="M47" s="9"/>
    </row>
    <row r="48" spans="1:13" ht="48.6">
      <c r="A48" s="1">
        <v>45</v>
      </c>
      <c r="B48" s="13" t="s">
        <v>334</v>
      </c>
      <c r="C48" s="14" t="s">
        <v>333</v>
      </c>
      <c r="D48" s="13" t="s">
        <v>331</v>
      </c>
      <c r="E48" s="6" t="s">
        <v>318</v>
      </c>
      <c r="F48" s="7">
        <v>9789863847830</v>
      </c>
      <c r="G48" s="19">
        <v>1</v>
      </c>
      <c r="H48" s="21">
        <v>399</v>
      </c>
      <c r="I48" s="25">
        <f t="shared" si="0"/>
        <v>399</v>
      </c>
      <c r="J48" s="8" t="s">
        <v>19</v>
      </c>
      <c r="K48" s="8" t="s">
        <v>19</v>
      </c>
      <c r="L48" s="8" t="s">
        <v>19</v>
      </c>
      <c r="M48" s="9"/>
    </row>
    <row r="49" spans="1:13" ht="48.6">
      <c r="A49" s="1">
        <v>46</v>
      </c>
      <c r="B49" s="13" t="s">
        <v>335</v>
      </c>
      <c r="C49" s="14" t="s">
        <v>333</v>
      </c>
      <c r="D49" s="13" t="s">
        <v>331</v>
      </c>
      <c r="E49" s="6" t="s">
        <v>318</v>
      </c>
      <c r="F49" s="7">
        <v>9789863847861</v>
      </c>
      <c r="G49" s="19">
        <v>1</v>
      </c>
      <c r="H49" s="21">
        <v>399</v>
      </c>
      <c r="I49" s="25">
        <f t="shared" si="0"/>
        <v>399</v>
      </c>
      <c r="J49" s="8" t="s">
        <v>19</v>
      </c>
      <c r="K49" s="8" t="s">
        <v>19</v>
      </c>
      <c r="L49" s="8" t="s">
        <v>19</v>
      </c>
      <c r="M49" s="9"/>
    </row>
    <row r="50" spans="1:13" ht="48.6">
      <c r="A50" s="1">
        <v>47</v>
      </c>
      <c r="B50" s="13" t="s">
        <v>336</v>
      </c>
      <c r="C50" s="14" t="s">
        <v>333</v>
      </c>
      <c r="D50" s="13" t="s">
        <v>331</v>
      </c>
      <c r="E50" s="6" t="s">
        <v>318</v>
      </c>
      <c r="F50" s="7">
        <v>9789863848103</v>
      </c>
      <c r="G50" s="19">
        <v>1</v>
      </c>
      <c r="H50" s="21">
        <v>399</v>
      </c>
      <c r="I50" s="25">
        <f t="shared" si="0"/>
        <v>399</v>
      </c>
      <c r="J50" s="8" t="s">
        <v>19</v>
      </c>
      <c r="K50" s="8" t="s">
        <v>19</v>
      </c>
      <c r="L50" s="8" t="s">
        <v>19</v>
      </c>
      <c r="M50" s="9"/>
    </row>
    <row r="51" spans="1:13" ht="32.4">
      <c r="A51" s="1">
        <v>48</v>
      </c>
      <c r="B51" s="13" t="s">
        <v>337</v>
      </c>
      <c r="C51" s="14" t="s">
        <v>338</v>
      </c>
      <c r="D51" s="13" t="s">
        <v>317</v>
      </c>
      <c r="E51" s="6" t="s">
        <v>318</v>
      </c>
      <c r="F51" s="7">
        <v>9789576580154</v>
      </c>
      <c r="G51" s="19">
        <v>1</v>
      </c>
      <c r="H51" s="21">
        <v>2560</v>
      </c>
      <c r="I51" s="25">
        <f t="shared" si="0"/>
        <v>2560</v>
      </c>
      <c r="J51" s="8" t="s">
        <v>18</v>
      </c>
      <c r="K51" s="8" t="s">
        <v>19</v>
      </c>
      <c r="L51" s="8" t="s">
        <v>19</v>
      </c>
      <c r="M51" s="9"/>
    </row>
    <row r="52" spans="1:13" ht="48.6">
      <c r="A52" s="1">
        <v>49</v>
      </c>
      <c r="B52" s="13" t="s">
        <v>339</v>
      </c>
      <c r="C52" s="14" t="s">
        <v>340</v>
      </c>
      <c r="D52" s="13" t="s">
        <v>325</v>
      </c>
      <c r="E52" s="6" t="s">
        <v>318</v>
      </c>
      <c r="F52" s="7">
        <v>9786263050587</v>
      </c>
      <c r="G52" s="19">
        <v>1</v>
      </c>
      <c r="H52" s="21">
        <v>500</v>
      </c>
      <c r="I52" s="25">
        <f t="shared" si="0"/>
        <v>500</v>
      </c>
      <c r="J52" s="8" t="s">
        <v>19</v>
      </c>
      <c r="K52" s="8" t="s">
        <v>19</v>
      </c>
      <c r="L52" s="8" t="s">
        <v>19</v>
      </c>
      <c r="M52" s="9"/>
    </row>
    <row r="53" spans="1:13" ht="19.8">
      <c r="A53" s="1">
        <v>50</v>
      </c>
      <c r="B53" s="13" t="s">
        <v>341</v>
      </c>
      <c r="C53" s="14" t="s">
        <v>342</v>
      </c>
      <c r="D53" s="13" t="s">
        <v>325</v>
      </c>
      <c r="E53" s="6" t="s">
        <v>318</v>
      </c>
      <c r="F53" s="7">
        <v>9789869201384</v>
      </c>
      <c r="G53" s="19">
        <v>1</v>
      </c>
      <c r="H53" s="21">
        <v>2776</v>
      </c>
      <c r="I53" s="25">
        <f t="shared" si="0"/>
        <v>2776</v>
      </c>
      <c r="J53" s="8" t="s">
        <v>18</v>
      </c>
      <c r="K53" s="8" t="s">
        <v>19</v>
      </c>
      <c r="L53" s="8" t="s">
        <v>19</v>
      </c>
      <c r="M53" s="9"/>
    </row>
    <row r="54" spans="1:13" ht="32.4">
      <c r="A54" s="1">
        <v>51</v>
      </c>
      <c r="B54" s="13" t="s">
        <v>46</v>
      </c>
      <c r="C54" s="14" t="s">
        <v>47</v>
      </c>
      <c r="D54" s="13" t="s">
        <v>48</v>
      </c>
      <c r="E54" s="6" t="s">
        <v>318</v>
      </c>
      <c r="F54" s="7" t="s">
        <v>49</v>
      </c>
      <c r="G54" s="19">
        <v>1</v>
      </c>
      <c r="H54" s="21">
        <v>277</v>
      </c>
      <c r="I54" s="25">
        <f t="shared" si="0"/>
        <v>277</v>
      </c>
      <c r="J54" s="8" t="s">
        <v>24</v>
      </c>
      <c r="K54" s="8" t="s">
        <v>24</v>
      </c>
      <c r="L54" s="8" t="s">
        <v>24</v>
      </c>
      <c r="M54" s="9"/>
    </row>
    <row r="55" spans="1:13" ht="48.6">
      <c r="A55" s="1">
        <v>52</v>
      </c>
      <c r="B55" s="13" t="s">
        <v>50</v>
      </c>
      <c r="C55" s="14" t="s">
        <v>51</v>
      </c>
      <c r="D55" s="13" t="s">
        <v>52</v>
      </c>
      <c r="E55" s="6" t="s">
        <v>318</v>
      </c>
      <c r="F55" s="7" t="s">
        <v>53</v>
      </c>
      <c r="G55" s="19">
        <v>1</v>
      </c>
      <c r="H55" s="21">
        <v>580</v>
      </c>
      <c r="I55" s="25">
        <f t="shared" si="0"/>
        <v>580</v>
      </c>
      <c r="J55" s="8" t="s">
        <v>24</v>
      </c>
      <c r="K55" s="8" t="s">
        <v>24</v>
      </c>
      <c r="L55" s="8" t="s">
        <v>24</v>
      </c>
      <c r="M55" s="9"/>
    </row>
    <row r="56" spans="1:13" ht="32.4">
      <c r="A56" s="1">
        <v>53</v>
      </c>
      <c r="B56" s="13" t="s">
        <v>54</v>
      </c>
      <c r="C56" s="14" t="s">
        <v>55</v>
      </c>
      <c r="D56" s="13" t="s">
        <v>56</v>
      </c>
      <c r="E56" s="6" t="s">
        <v>318</v>
      </c>
      <c r="F56" s="7" t="s">
        <v>57</v>
      </c>
      <c r="G56" s="19">
        <v>1</v>
      </c>
      <c r="H56" s="21">
        <v>350</v>
      </c>
      <c r="I56" s="25">
        <f t="shared" si="0"/>
        <v>350</v>
      </c>
      <c r="J56" s="8" t="s">
        <v>24</v>
      </c>
      <c r="K56" s="8" t="s">
        <v>24</v>
      </c>
      <c r="L56" s="8" t="s">
        <v>24</v>
      </c>
      <c r="M56" s="9"/>
    </row>
    <row r="57" spans="1:13" ht="32.4">
      <c r="A57" s="1">
        <v>54</v>
      </c>
      <c r="B57" s="13" t="s">
        <v>58</v>
      </c>
      <c r="C57" s="14" t="s">
        <v>59</v>
      </c>
      <c r="D57" s="13" t="s">
        <v>44</v>
      </c>
      <c r="E57" s="6" t="s">
        <v>318</v>
      </c>
      <c r="F57" s="7" t="s">
        <v>60</v>
      </c>
      <c r="G57" s="19">
        <v>1</v>
      </c>
      <c r="H57" s="21">
        <v>380</v>
      </c>
      <c r="I57" s="25">
        <f t="shared" si="0"/>
        <v>380</v>
      </c>
      <c r="J57" s="8" t="s">
        <v>24</v>
      </c>
      <c r="K57" s="8" t="s">
        <v>24</v>
      </c>
      <c r="L57" s="8" t="s">
        <v>24</v>
      </c>
      <c r="M57" s="9"/>
    </row>
    <row r="58" spans="1:13" ht="32.4">
      <c r="A58" s="1">
        <v>55</v>
      </c>
      <c r="B58" s="13" t="s">
        <v>61</v>
      </c>
      <c r="C58" s="14" t="s">
        <v>62</v>
      </c>
      <c r="D58" s="13" t="s">
        <v>44</v>
      </c>
      <c r="E58" s="6" t="s">
        <v>318</v>
      </c>
      <c r="F58" s="7" t="s">
        <v>63</v>
      </c>
      <c r="G58" s="19">
        <v>1</v>
      </c>
      <c r="H58" s="21">
        <v>320</v>
      </c>
      <c r="I58" s="25">
        <f t="shared" si="0"/>
        <v>320</v>
      </c>
      <c r="J58" s="8" t="s">
        <v>24</v>
      </c>
      <c r="K58" s="8" t="s">
        <v>24</v>
      </c>
      <c r="L58" s="8" t="s">
        <v>24</v>
      </c>
      <c r="M58" s="9"/>
    </row>
    <row r="59" spans="1:13" ht="32.4">
      <c r="A59" s="1">
        <v>56</v>
      </c>
      <c r="B59" s="13" t="s">
        <v>64</v>
      </c>
      <c r="C59" s="14" t="s">
        <v>65</v>
      </c>
      <c r="D59" s="13" t="s">
        <v>66</v>
      </c>
      <c r="E59" s="6" t="s">
        <v>318</v>
      </c>
      <c r="F59" s="7" t="s">
        <v>67</v>
      </c>
      <c r="G59" s="19">
        <v>1</v>
      </c>
      <c r="H59" s="21">
        <v>340</v>
      </c>
      <c r="I59" s="25">
        <f t="shared" si="0"/>
        <v>340</v>
      </c>
      <c r="J59" s="8" t="s">
        <v>24</v>
      </c>
      <c r="K59" s="8" t="s">
        <v>24</v>
      </c>
      <c r="L59" s="8" t="s">
        <v>24</v>
      </c>
      <c r="M59" s="9"/>
    </row>
    <row r="60" spans="1:13" ht="48.6">
      <c r="A60" s="1">
        <v>57</v>
      </c>
      <c r="B60" s="13" t="s">
        <v>68</v>
      </c>
      <c r="C60" s="14" t="s">
        <v>69</v>
      </c>
      <c r="D60" s="13" t="s">
        <v>45</v>
      </c>
      <c r="E60" s="6" t="s">
        <v>318</v>
      </c>
      <c r="F60" s="7" t="s">
        <v>70</v>
      </c>
      <c r="G60" s="19">
        <v>1</v>
      </c>
      <c r="H60" s="21">
        <v>380</v>
      </c>
      <c r="I60" s="25">
        <f t="shared" si="0"/>
        <v>380</v>
      </c>
      <c r="J60" s="8" t="s">
        <v>24</v>
      </c>
      <c r="K60" s="8" t="s">
        <v>24</v>
      </c>
      <c r="L60" s="8" t="s">
        <v>24</v>
      </c>
      <c r="M60" s="9"/>
    </row>
    <row r="61" spans="1:13" ht="32.4">
      <c r="A61" s="1">
        <v>58</v>
      </c>
      <c r="B61" s="13" t="s">
        <v>71</v>
      </c>
      <c r="C61" s="14" t="s">
        <v>72</v>
      </c>
      <c r="D61" s="13" t="s">
        <v>45</v>
      </c>
      <c r="E61" s="6" t="s">
        <v>318</v>
      </c>
      <c r="F61" s="7" t="s">
        <v>73</v>
      </c>
      <c r="G61" s="19">
        <v>1</v>
      </c>
      <c r="H61" s="21">
        <v>350</v>
      </c>
      <c r="I61" s="25">
        <f t="shared" si="0"/>
        <v>350</v>
      </c>
      <c r="J61" s="8" t="s">
        <v>24</v>
      </c>
      <c r="K61" s="8" t="s">
        <v>24</v>
      </c>
      <c r="L61" s="8" t="s">
        <v>24</v>
      </c>
      <c r="M61" s="9"/>
    </row>
    <row r="62" spans="1:13" ht="81">
      <c r="A62" s="1">
        <v>59</v>
      </c>
      <c r="B62" s="13" t="s">
        <v>74</v>
      </c>
      <c r="C62" s="14" t="s">
        <v>75</v>
      </c>
      <c r="D62" s="13" t="s">
        <v>76</v>
      </c>
      <c r="E62" s="6" t="s">
        <v>318</v>
      </c>
      <c r="F62" s="7" t="s">
        <v>77</v>
      </c>
      <c r="G62" s="19">
        <v>1</v>
      </c>
      <c r="H62" s="21">
        <v>720</v>
      </c>
      <c r="I62" s="25">
        <f t="shared" si="0"/>
        <v>720</v>
      </c>
      <c r="J62" s="8" t="s">
        <v>24</v>
      </c>
      <c r="K62" s="8" t="s">
        <v>24</v>
      </c>
      <c r="L62" s="8" t="s">
        <v>24</v>
      </c>
      <c r="M62" s="9"/>
    </row>
    <row r="63" spans="1:13" ht="32.4">
      <c r="A63" s="1">
        <v>60</v>
      </c>
      <c r="B63" s="13" t="s">
        <v>78</v>
      </c>
      <c r="C63" s="14" t="s">
        <v>79</v>
      </c>
      <c r="D63" s="13" t="s">
        <v>42</v>
      </c>
      <c r="E63" s="6" t="s">
        <v>318</v>
      </c>
      <c r="F63" s="7" t="s">
        <v>80</v>
      </c>
      <c r="G63" s="19">
        <v>1</v>
      </c>
      <c r="H63" s="21">
        <v>300</v>
      </c>
      <c r="I63" s="25">
        <f t="shared" si="0"/>
        <v>300</v>
      </c>
      <c r="J63" s="8" t="s">
        <v>24</v>
      </c>
      <c r="K63" s="8" t="s">
        <v>24</v>
      </c>
      <c r="L63" s="8" t="s">
        <v>24</v>
      </c>
      <c r="M63" s="9"/>
    </row>
    <row r="64" spans="1:13" ht="32.4">
      <c r="A64" s="1">
        <v>61</v>
      </c>
      <c r="B64" s="13" t="s">
        <v>81</v>
      </c>
      <c r="C64" s="14" t="s">
        <v>82</v>
      </c>
      <c r="D64" s="13" t="s">
        <v>42</v>
      </c>
      <c r="E64" s="6" t="s">
        <v>318</v>
      </c>
      <c r="F64" s="7" t="s">
        <v>83</v>
      </c>
      <c r="G64" s="19">
        <v>1</v>
      </c>
      <c r="H64" s="21">
        <v>320</v>
      </c>
      <c r="I64" s="25">
        <f t="shared" si="0"/>
        <v>320</v>
      </c>
      <c r="J64" s="8" t="s">
        <v>24</v>
      </c>
      <c r="K64" s="8" t="s">
        <v>24</v>
      </c>
      <c r="L64" s="8" t="s">
        <v>24</v>
      </c>
      <c r="M64" s="9"/>
    </row>
    <row r="65" spans="1:13" ht="32.4">
      <c r="A65" s="1">
        <v>62</v>
      </c>
      <c r="B65" s="13" t="s">
        <v>84</v>
      </c>
      <c r="C65" s="14" t="s">
        <v>85</v>
      </c>
      <c r="D65" s="13" t="s">
        <v>86</v>
      </c>
      <c r="E65" s="6" t="s">
        <v>318</v>
      </c>
      <c r="F65" s="7" t="s">
        <v>87</v>
      </c>
      <c r="G65" s="19">
        <v>1</v>
      </c>
      <c r="H65" s="21">
        <v>252</v>
      </c>
      <c r="I65" s="25">
        <f t="shared" si="0"/>
        <v>252</v>
      </c>
      <c r="J65" s="8" t="s">
        <v>24</v>
      </c>
      <c r="K65" s="8" t="s">
        <v>24</v>
      </c>
      <c r="L65" s="8" t="s">
        <v>24</v>
      </c>
      <c r="M65" s="9"/>
    </row>
    <row r="66" spans="1:13" ht="32.4">
      <c r="A66" s="1">
        <v>63</v>
      </c>
      <c r="B66" s="13" t="s">
        <v>88</v>
      </c>
      <c r="C66" s="14" t="s">
        <v>89</v>
      </c>
      <c r="D66" s="13" t="s">
        <v>44</v>
      </c>
      <c r="E66" s="6" t="s">
        <v>318</v>
      </c>
      <c r="F66" s="7" t="s">
        <v>90</v>
      </c>
      <c r="G66" s="19">
        <v>1</v>
      </c>
      <c r="H66" s="21">
        <v>320</v>
      </c>
      <c r="I66" s="25">
        <f t="shared" si="0"/>
        <v>320</v>
      </c>
      <c r="J66" s="8" t="s">
        <v>24</v>
      </c>
      <c r="K66" s="8" t="s">
        <v>24</v>
      </c>
      <c r="L66" s="8" t="s">
        <v>24</v>
      </c>
      <c r="M66" s="9"/>
    </row>
    <row r="67" spans="1:13" ht="48.6">
      <c r="A67" s="1">
        <v>64</v>
      </c>
      <c r="B67" s="13" t="s">
        <v>91</v>
      </c>
      <c r="C67" s="14" t="s">
        <v>92</v>
      </c>
      <c r="D67" s="13" t="s">
        <v>93</v>
      </c>
      <c r="E67" s="6" t="s">
        <v>318</v>
      </c>
      <c r="F67" s="7" t="s">
        <v>94</v>
      </c>
      <c r="G67" s="19">
        <v>1</v>
      </c>
      <c r="H67" s="21">
        <v>250</v>
      </c>
      <c r="I67" s="25">
        <f t="shared" si="0"/>
        <v>250</v>
      </c>
      <c r="J67" s="8" t="s">
        <v>24</v>
      </c>
      <c r="K67" s="8" t="s">
        <v>24</v>
      </c>
      <c r="L67" s="8" t="s">
        <v>24</v>
      </c>
      <c r="M67" s="9"/>
    </row>
    <row r="68" spans="1:13" ht="97.2">
      <c r="A68" s="1">
        <v>65</v>
      </c>
      <c r="B68" s="13" t="s">
        <v>95</v>
      </c>
      <c r="C68" s="14" t="s">
        <v>96</v>
      </c>
      <c r="D68" s="13" t="s">
        <v>97</v>
      </c>
      <c r="E68" s="6" t="s">
        <v>318</v>
      </c>
      <c r="F68" s="7" t="s">
        <v>98</v>
      </c>
      <c r="G68" s="19">
        <v>1</v>
      </c>
      <c r="H68" s="21">
        <v>380</v>
      </c>
      <c r="I68" s="25">
        <f t="shared" si="0"/>
        <v>380</v>
      </c>
      <c r="J68" s="8" t="s">
        <v>24</v>
      </c>
      <c r="K68" s="8" t="s">
        <v>24</v>
      </c>
      <c r="L68" s="8" t="s">
        <v>24</v>
      </c>
      <c r="M68" s="9"/>
    </row>
    <row r="69" spans="1:13" ht="48.6">
      <c r="A69" s="1">
        <v>66</v>
      </c>
      <c r="B69" s="13" t="s">
        <v>99</v>
      </c>
      <c r="C69" s="14" t="s">
        <v>100</v>
      </c>
      <c r="D69" s="13" t="s">
        <v>101</v>
      </c>
      <c r="E69" s="6" t="s">
        <v>318</v>
      </c>
      <c r="F69" s="7" t="s">
        <v>102</v>
      </c>
      <c r="G69" s="19">
        <v>1</v>
      </c>
      <c r="H69" s="21">
        <v>350</v>
      </c>
      <c r="I69" s="25">
        <f t="shared" si="0"/>
        <v>350</v>
      </c>
      <c r="J69" s="8" t="s">
        <v>24</v>
      </c>
      <c r="K69" s="8" t="s">
        <v>24</v>
      </c>
      <c r="L69" s="8" t="s">
        <v>24</v>
      </c>
      <c r="M69" s="9"/>
    </row>
    <row r="70" spans="1:13" ht="32.4">
      <c r="A70" s="1">
        <v>67</v>
      </c>
      <c r="B70" s="13" t="s">
        <v>103</v>
      </c>
      <c r="C70" s="14" t="s">
        <v>104</v>
      </c>
      <c r="D70" s="13" t="s">
        <v>44</v>
      </c>
      <c r="E70" s="6" t="s">
        <v>318</v>
      </c>
      <c r="F70" s="7" t="s">
        <v>105</v>
      </c>
      <c r="G70" s="19">
        <v>1</v>
      </c>
      <c r="H70" s="21">
        <v>280</v>
      </c>
      <c r="I70" s="25">
        <f t="shared" si="0"/>
        <v>280</v>
      </c>
      <c r="J70" s="8" t="s">
        <v>24</v>
      </c>
      <c r="K70" s="8" t="s">
        <v>24</v>
      </c>
      <c r="L70" s="8" t="s">
        <v>24</v>
      </c>
      <c r="M70" s="9"/>
    </row>
    <row r="71" spans="1:13" ht="19.8">
      <c r="A71" s="1">
        <v>68</v>
      </c>
      <c r="B71" s="13" t="s">
        <v>106</v>
      </c>
      <c r="C71" s="14" t="s">
        <v>107</v>
      </c>
      <c r="D71" s="13" t="s">
        <v>108</v>
      </c>
      <c r="E71" s="6" t="s">
        <v>318</v>
      </c>
      <c r="F71" s="7" t="s">
        <v>109</v>
      </c>
      <c r="G71" s="19">
        <v>1</v>
      </c>
      <c r="H71" s="21">
        <v>400</v>
      </c>
      <c r="I71" s="25">
        <f t="shared" si="0"/>
        <v>400</v>
      </c>
      <c r="J71" s="8" t="s">
        <v>24</v>
      </c>
      <c r="K71" s="8" t="s">
        <v>24</v>
      </c>
      <c r="L71" s="8" t="s">
        <v>24</v>
      </c>
      <c r="M71" s="9"/>
    </row>
    <row r="72" spans="1:13" ht="32.4">
      <c r="A72" s="1">
        <v>69</v>
      </c>
      <c r="B72" s="13" t="s">
        <v>110</v>
      </c>
      <c r="C72" s="14" t="s">
        <v>111</v>
      </c>
      <c r="D72" s="13" t="s">
        <v>112</v>
      </c>
      <c r="E72" s="6" t="s">
        <v>318</v>
      </c>
      <c r="F72" s="7" t="s">
        <v>113</v>
      </c>
      <c r="G72" s="19">
        <v>1</v>
      </c>
      <c r="H72" s="21">
        <v>360</v>
      </c>
      <c r="I72" s="25">
        <f t="shared" si="0"/>
        <v>360</v>
      </c>
      <c r="J72" s="8" t="s">
        <v>24</v>
      </c>
      <c r="K72" s="8" t="s">
        <v>24</v>
      </c>
      <c r="L72" s="8" t="s">
        <v>24</v>
      </c>
      <c r="M72" s="9"/>
    </row>
    <row r="73" spans="1:13" ht="32.4">
      <c r="A73" s="1">
        <v>70</v>
      </c>
      <c r="B73" s="13" t="s">
        <v>114</v>
      </c>
      <c r="C73" s="14" t="s">
        <v>43</v>
      </c>
      <c r="D73" s="13" t="s">
        <v>115</v>
      </c>
      <c r="E73" s="6" t="s">
        <v>318</v>
      </c>
      <c r="F73" s="7" t="s">
        <v>116</v>
      </c>
      <c r="G73" s="19">
        <v>1</v>
      </c>
      <c r="H73" s="21">
        <v>380</v>
      </c>
      <c r="I73" s="25">
        <f t="shared" si="0"/>
        <v>380</v>
      </c>
      <c r="J73" s="8" t="s">
        <v>24</v>
      </c>
      <c r="K73" s="8" t="s">
        <v>24</v>
      </c>
      <c r="L73" s="8" t="s">
        <v>24</v>
      </c>
      <c r="M73" s="9"/>
    </row>
    <row r="74" spans="1:13" ht="48.6">
      <c r="A74" s="1">
        <v>71</v>
      </c>
      <c r="B74" s="13" t="s">
        <v>117</v>
      </c>
      <c r="C74" s="14" t="s">
        <v>118</v>
      </c>
      <c r="D74" s="13" t="s">
        <v>119</v>
      </c>
      <c r="E74" s="6" t="s">
        <v>318</v>
      </c>
      <c r="F74" s="7" t="s">
        <v>120</v>
      </c>
      <c r="G74" s="19">
        <v>1</v>
      </c>
      <c r="H74" s="21">
        <v>450</v>
      </c>
      <c r="I74" s="25">
        <f t="shared" si="0"/>
        <v>450</v>
      </c>
      <c r="J74" s="8" t="s">
        <v>24</v>
      </c>
      <c r="K74" s="8" t="s">
        <v>24</v>
      </c>
      <c r="L74" s="8" t="s">
        <v>24</v>
      </c>
      <c r="M74" s="9"/>
    </row>
    <row r="75" spans="1:13" ht="81">
      <c r="A75" s="1">
        <v>72</v>
      </c>
      <c r="B75" s="13" t="s">
        <v>121</v>
      </c>
      <c r="C75" s="14" t="s">
        <v>343</v>
      </c>
      <c r="D75" s="13" t="s">
        <v>122</v>
      </c>
      <c r="E75" s="6" t="s">
        <v>318</v>
      </c>
      <c r="F75" s="7" t="s">
        <v>123</v>
      </c>
      <c r="G75" s="19">
        <v>1</v>
      </c>
      <c r="H75" s="21">
        <v>499</v>
      </c>
      <c r="I75" s="25">
        <f t="shared" si="0"/>
        <v>499</v>
      </c>
      <c r="J75" s="8" t="s">
        <v>24</v>
      </c>
      <c r="K75" s="8" t="s">
        <v>24</v>
      </c>
      <c r="L75" s="8" t="s">
        <v>24</v>
      </c>
      <c r="M75" s="9"/>
    </row>
    <row r="76" spans="1:13" ht="48.6">
      <c r="A76" s="1">
        <v>73</v>
      </c>
      <c r="B76" s="13" t="s">
        <v>124</v>
      </c>
      <c r="C76" s="14" t="s">
        <v>125</v>
      </c>
      <c r="D76" s="13" t="s">
        <v>122</v>
      </c>
      <c r="E76" s="6" t="s">
        <v>318</v>
      </c>
      <c r="F76" s="7" t="s">
        <v>126</v>
      </c>
      <c r="G76" s="19">
        <v>1</v>
      </c>
      <c r="H76" s="21">
        <v>550</v>
      </c>
      <c r="I76" s="25">
        <f t="shared" si="0"/>
        <v>550</v>
      </c>
      <c r="J76" s="8" t="s">
        <v>24</v>
      </c>
      <c r="K76" s="8" t="s">
        <v>24</v>
      </c>
      <c r="L76" s="8" t="s">
        <v>24</v>
      </c>
      <c r="M76" s="9"/>
    </row>
    <row r="77" spans="1:13" ht="64.8">
      <c r="A77" s="1">
        <v>74</v>
      </c>
      <c r="B77" s="13" t="s">
        <v>166</v>
      </c>
      <c r="C77" s="14" t="s">
        <v>167</v>
      </c>
      <c r="D77" s="13" t="s">
        <v>168</v>
      </c>
      <c r="E77" s="6" t="s">
        <v>318</v>
      </c>
      <c r="F77" s="7" t="s">
        <v>169</v>
      </c>
      <c r="G77" s="19" t="s">
        <v>344</v>
      </c>
      <c r="H77" s="21">
        <v>320</v>
      </c>
      <c r="I77" s="25">
        <f>320</f>
        <v>320</v>
      </c>
      <c r="J77" s="8" t="s">
        <v>24</v>
      </c>
      <c r="K77" s="8" t="s">
        <v>24</v>
      </c>
      <c r="L77" s="8" t="s">
        <v>24</v>
      </c>
      <c r="M77" s="9"/>
    </row>
    <row r="78" spans="1:13" ht="48.6">
      <c r="A78" s="1">
        <v>75</v>
      </c>
      <c r="B78" s="13" t="s">
        <v>128</v>
      </c>
      <c r="C78" s="14" t="s">
        <v>129</v>
      </c>
      <c r="D78" s="13" t="s">
        <v>127</v>
      </c>
      <c r="E78" s="6" t="s">
        <v>318</v>
      </c>
      <c r="F78" s="7" t="s">
        <v>130</v>
      </c>
      <c r="G78" s="19">
        <v>1</v>
      </c>
      <c r="H78" s="21">
        <v>630</v>
      </c>
      <c r="I78" s="25">
        <f t="shared" si="0"/>
        <v>630</v>
      </c>
      <c r="J78" s="8" t="s">
        <v>24</v>
      </c>
      <c r="K78" s="8" t="s">
        <v>24</v>
      </c>
      <c r="L78" s="8" t="s">
        <v>24</v>
      </c>
      <c r="M78" s="9"/>
    </row>
    <row r="79" spans="1:13" ht="81">
      <c r="A79" s="1">
        <v>76</v>
      </c>
      <c r="B79" s="13" t="s">
        <v>131</v>
      </c>
      <c r="C79" s="14" t="s">
        <v>132</v>
      </c>
      <c r="D79" s="13" t="s">
        <v>133</v>
      </c>
      <c r="E79" s="6" t="s">
        <v>318</v>
      </c>
      <c r="F79" s="7" t="s">
        <v>134</v>
      </c>
      <c r="G79" s="19" t="s">
        <v>345</v>
      </c>
      <c r="H79" s="21">
        <v>660</v>
      </c>
      <c r="I79" s="25">
        <f>660</f>
        <v>660</v>
      </c>
      <c r="J79" s="8" t="s">
        <v>23</v>
      </c>
      <c r="K79" s="8" t="s">
        <v>24</v>
      </c>
      <c r="L79" s="8" t="s">
        <v>24</v>
      </c>
      <c r="M79" s="9"/>
    </row>
    <row r="80" spans="1:13" ht="64.8">
      <c r="A80" s="1">
        <v>77</v>
      </c>
      <c r="B80" s="13" t="s">
        <v>135</v>
      </c>
      <c r="C80" s="14" t="s">
        <v>136</v>
      </c>
      <c r="D80" s="13" t="s">
        <v>136</v>
      </c>
      <c r="E80" s="6" t="s">
        <v>318</v>
      </c>
      <c r="F80" s="7" t="s">
        <v>137</v>
      </c>
      <c r="G80" s="19" t="s">
        <v>345</v>
      </c>
      <c r="H80" s="21">
        <v>600</v>
      </c>
      <c r="I80" s="25">
        <f>600</f>
        <v>600</v>
      </c>
      <c r="J80" s="8" t="s">
        <v>24</v>
      </c>
      <c r="K80" s="8" t="s">
        <v>24</v>
      </c>
      <c r="L80" s="8" t="s">
        <v>24</v>
      </c>
      <c r="M80" s="9"/>
    </row>
    <row r="81" spans="1:13" ht="64.8">
      <c r="A81" s="1">
        <v>78</v>
      </c>
      <c r="B81" s="13" t="s">
        <v>163</v>
      </c>
      <c r="C81" s="14" t="s">
        <v>164</v>
      </c>
      <c r="D81" s="13" t="s">
        <v>142</v>
      </c>
      <c r="E81" s="6" t="s">
        <v>318</v>
      </c>
      <c r="F81" s="7" t="s">
        <v>165</v>
      </c>
      <c r="G81" s="19" t="s">
        <v>345</v>
      </c>
      <c r="H81" s="21">
        <v>380</v>
      </c>
      <c r="I81" s="25">
        <f>380</f>
        <v>380</v>
      </c>
      <c r="J81" s="8" t="s">
        <v>24</v>
      </c>
      <c r="K81" s="8" t="s">
        <v>24</v>
      </c>
      <c r="L81" s="8" t="s">
        <v>24</v>
      </c>
      <c r="M81" s="9"/>
    </row>
    <row r="82" spans="1:13" ht="64.8">
      <c r="A82" s="1">
        <v>79</v>
      </c>
      <c r="B82" s="13" t="s">
        <v>138</v>
      </c>
      <c r="C82" s="14" t="s">
        <v>139</v>
      </c>
      <c r="D82" s="13" t="s">
        <v>140</v>
      </c>
      <c r="E82" s="6" t="s">
        <v>318</v>
      </c>
      <c r="F82" s="7" t="s">
        <v>141</v>
      </c>
      <c r="G82" s="19" t="s">
        <v>345</v>
      </c>
      <c r="H82" s="26">
        <v>550</v>
      </c>
      <c r="I82" s="25">
        <f>550</f>
        <v>550</v>
      </c>
      <c r="J82" s="8" t="s">
        <v>24</v>
      </c>
      <c r="K82" s="8" t="s">
        <v>24</v>
      </c>
      <c r="L82" s="8" t="s">
        <v>24</v>
      </c>
      <c r="M82" s="9"/>
    </row>
    <row r="83" spans="1:13" ht="64.8">
      <c r="A83" s="1">
        <v>80</v>
      </c>
      <c r="B83" s="13" t="s">
        <v>144</v>
      </c>
      <c r="C83" s="14" t="s">
        <v>145</v>
      </c>
      <c r="D83" s="13" t="s">
        <v>143</v>
      </c>
      <c r="E83" s="6" t="s">
        <v>318</v>
      </c>
      <c r="F83" s="7" t="s">
        <v>146</v>
      </c>
      <c r="G83" s="19" t="s">
        <v>345</v>
      </c>
      <c r="H83" s="21">
        <v>300</v>
      </c>
      <c r="I83" s="25">
        <f>300</f>
        <v>300</v>
      </c>
      <c r="J83" s="8" t="s">
        <v>24</v>
      </c>
      <c r="K83" s="8" t="s">
        <v>24</v>
      </c>
      <c r="L83" s="8" t="s">
        <v>24</v>
      </c>
      <c r="M83" s="9"/>
    </row>
    <row r="84" spans="1:13" ht="48.6">
      <c r="A84" s="1">
        <v>81</v>
      </c>
      <c r="B84" s="13" t="s">
        <v>147</v>
      </c>
      <c r="C84" s="14" t="s">
        <v>148</v>
      </c>
      <c r="D84" s="13" t="s">
        <v>149</v>
      </c>
      <c r="E84" s="6" t="s">
        <v>318</v>
      </c>
      <c r="F84" s="7" t="s">
        <v>150</v>
      </c>
      <c r="G84" s="19" t="s">
        <v>345</v>
      </c>
      <c r="H84" s="21">
        <v>599</v>
      </c>
      <c r="I84" s="25">
        <f>599</f>
        <v>599</v>
      </c>
      <c r="J84" s="8" t="s">
        <v>24</v>
      </c>
      <c r="K84" s="8" t="s">
        <v>24</v>
      </c>
      <c r="L84" s="8" t="s">
        <v>24</v>
      </c>
      <c r="M84" s="9"/>
    </row>
    <row r="85" spans="1:13" ht="64.8">
      <c r="A85" s="1">
        <v>82</v>
      </c>
      <c r="B85" s="13" t="s">
        <v>152</v>
      </c>
      <c r="C85" s="14" t="s">
        <v>153</v>
      </c>
      <c r="D85" s="13" t="s">
        <v>151</v>
      </c>
      <c r="E85" s="6" t="s">
        <v>318</v>
      </c>
      <c r="F85" s="7" t="s">
        <v>154</v>
      </c>
      <c r="G85" s="19" t="s">
        <v>345</v>
      </c>
      <c r="H85" s="21">
        <v>380</v>
      </c>
      <c r="I85" s="25">
        <f>380</f>
        <v>380</v>
      </c>
      <c r="J85" s="8" t="s">
        <v>24</v>
      </c>
      <c r="K85" s="8" t="s">
        <v>24</v>
      </c>
      <c r="L85" s="8" t="s">
        <v>24</v>
      </c>
      <c r="M85" s="9"/>
    </row>
    <row r="86" spans="1:13" ht="64.8">
      <c r="A86" s="1">
        <v>83</v>
      </c>
      <c r="B86" s="13" t="s">
        <v>155</v>
      </c>
      <c r="C86" s="14" t="s">
        <v>156</v>
      </c>
      <c r="D86" s="13" t="s">
        <v>157</v>
      </c>
      <c r="E86" s="6" t="s">
        <v>318</v>
      </c>
      <c r="F86" s="7" t="s">
        <v>158</v>
      </c>
      <c r="G86" s="19" t="s">
        <v>345</v>
      </c>
      <c r="H86" s="21">
        <v>280</v>
      </c>
      <c r="I86" s="25">
        <f>280</f>
        <v>280</v>
      </c>
      <c r="J86" s="8" t="s">
        <v>24</v>
      </c>
      <c r="K86" s="8" t="s">
        <v>24</v>
      </c>
      <c r="L86" s="8" t="s">
        <v>24</v>
      </c>
      <c r="M86" s="9"/>
    </row>
    <row r="87" spans="1:13" ht="64.8">
      <c r="A87" s="1">
        <v>84</v>
      </c>
      <c r="B87" s="13" t="s">
        <v>159</v>
      </c>
      <c r="C87" s="14" t="s">
        <v>160</v>
      </c>
      <c r="D87" s="13" t="s">
        <v>161</v>
      </c>
      <c r="E87" s="6" t="s">
        <v>318</v>
      </c>
      <c r="F87" s="7" t="s">
        <v>162</v>
      </c>
      <c r="G87" s="19" t="s">
        <v>345</v>
      </c>
      <c r="H87" s="21">
        <v>420</v>
      </c>
      <c r="I87" s="25">
        <f>420</f>
        <v>420</v>
      </c>
      <c r="J87" s="8" t="s">
        <v>24</v>
      </c>
      <c r="K87" s="8" t="s">
        <v>24</v>
      </c>
      <c r="L87" s="8" t="s">
        <v>24</v>
      </c>
      <c r="M87" s="9"/>
    </row>
    <row r="88" spans="1:13" ht="64.8">
      <c r="A88" s="1">
        <v>85</v>
      </c>
      <c r="B88" s="13" t="s">
        <v>170</v>
      </c>
      <c r="C88" s="14" t="s">
        <v>171</v>
      </c>
      <c r="D88" s="13" t="s">
        <v>172</v>
      </c>
      <c r="E88" s="6" t="s">
        <v>318</v>
      </c>
      <c r="F88" s="7" t="s">
        <v>173</v>
      </c>
      <c r="G88" s="19" t="s">
        <v>345</v>
      </c>
      <c r="H88" s="21">
        <v>350</v>
      </c>
      <c r="I88" s="25">
        <f>350</f>
        <v>350</v>
      </c>
      <c r="J88" s="8" t="s">
        <v>24</v>
      </c>
      <c r="K88" s="8" t="s">
        <v>24</v>
      </c>
      <c r="L88" s="8" t="s">
        <v>24</v>
      </c>
      <c r="M88" s="9"/>
    </row>
    <row r="89" spans="1:13" ht="81">
      <c r="A89" s="1">
        <v>86</v>
      </c>
      <c r="B89" s="13" t="s">
        <v>174</v>
      </c>
      <c r="C89" s="14" t="s">
        <v>175</v>
      </c>
      <c r="D89" s="13" t="s">
        <v>168</v>
      </c>
      <c r="E89" s="6" t="s">
        <v>318</v>
      </c>
      <c r="F89" s="7" t="s">
        <v>176</v>
      </c>
      <c r="G89" s="19" t="s">
        <v>345</v>
      </c>
      <c r="H89" s="21">
        <v>320</v>
      </c>
      <c r="I89" s="25">
        <f>320</f>
        <v>320</v>
      </c>
      <c r="J89" s="8" t="s">
        <v>23</v>
      </c>
      <c r="K89" s="8" t="s">
        <v>24</v>
      </c>
      <c r="L89" s="8" t="s">
        <v>24</v>
      </c>
      <c r="M89" s="9"/>
    </row>
    <row r="90" spans="1:13" ht="64.8">
      <c r="A90" s="1">
        <v>87</v>
      </c>
      <c r="B90" s="13" t="s">
        <v>177</v>
      </c>
      <c r="C90" s="14" t="s">
        <v>178</v>
      </c>
      <c r="D90" s="13" t="s">
        <v>168</v>
      </c>
      <c r="E90" s="6" t="s">
        <v>318</v>
      </c>
      <c r="F90" s="7" t="s">
        <v>179</v>
      </c>
      <c r="G90" s="19" t="s">
        <v>345</v>
      </c>
      <c r="H90" s="21">
        <v>340</v>
      </c>
      <c r="I90" s="25">
        <f>340</f>
        <v>340</v>
      </c>
      <c r="J90" s="8" t="s">
        <v>24</v>
      </c>
      <c r="K90" s="8" t="s">
        <v>24</v>
      </c>
      <c r="L90" s="8" t="s">
        <v>24</v>
      </c>
      <c r="M90" s="9"/>
    </row>
    <row r="91" spans="1:13" ht="64.8">
      <c r="A91" s="1">
        <v>88</v>
      </c>
      <c r="B91" s="13" t="s">
        <v>180</v>
      </c>
      <c r="C91" s="14" t="s">
        <v>181</v>
      </c>
      <c r="D91" s="13" t="s">
        <v>168</v>
      </c>
      <c r="E91" s="6" t="s">
        <v>318</v>
      </c>
      <c r="F91" s="7" t="s">
        <v>182</v>
      </c>
      <c r="G91" s="19" t="s">
        <v>345</v>
      </c>
      <c r="H91" s="21">
        <v>320</v>
      </c>
      <c r="I91" s="25">
        <f>320</f>
        <v>320</v>
      </c>
      <c r="J91" s="8" t="s">
        <v>24</v>
      </c>
      <c r="K91" s="8" t="s">
        <v>24</v>
      </c>
      <c r="L91" s="8" t="s">
        <v>24</v>
      </c>
      <c r="M91" s="9"/>
    </row>
    <row r="92" spans="1:13" ht="81">
      <c r="A92" s="1">
        <v>89</v>
      </c>
      <c r="B92" s="13" t="s">
        <v>183</v>
      </c>
      <c r="C92" s="14" t="s">
        <v>184</v>
      </c>
      <c r="D92" s="13" t="s">
        <v>185</v>
      </c>
      <c r="E92" s="6" t="s">
        <v>318</v>
      </c>
      <c r="F92" s="7" t="s">
        <v>186</v>
      </c>
      <c r="G92" s="19" t="s">
        <v>345</v>
      </c>
      <c r="H92" s="21">
        <v>250</v>
      </c>
      <c r="I92" s="25">
        <f>250</f>
        <v>250</v>
      </c>
      <c r="J92" s="8" t="s">
        <v>24</v>
      </c>
      <c r="K92" s="8" t="s">
        <v>24</v>
      </c>
      <c r="L92" s="8" t="s">
        <v>24</v>
      </c>
      <c r="M92" s="9"/>
    </row>
    <row r="93" spans="1:13" ht="64.8">
      <c r="A93" s="1">
        <v>90</v>
      </c>
      <c r="B93" s="13" t="s">
        <v>187</v>
      </c>
      <c r="C93" s="14" t="s">
        <v>188</v>
      </c>
      <c r="D93" s="13" t="s">
        <v>189</v>
      </c>
      <c r="E93" s="6" t="s">
        <v>318</v>
      </c>
      <c r="F93" s="7" t="s">
        <v>190</v>
      </c>
      <c r="G93" s="19" t="s">
        <v>345</v>
      </c>
      <c r="H93" s="21">
        <v>320</v>
      </c>
      <c r="I93" s="25">
        <f>320</f>
        <v>320</v>
      </c>
      <c r="J93" s="8" t="s">
        <v>24</v>
      </c>
      <c r="K93" s="8" t="s">
        <v>24</v>
      </c>
      <c r="L93" s="8" t="s">
        <v>24</v>
      </c>
      <c r="M93" s="9"/>
    </row>
    <row r="94" spans="1:13" ht="64.8">
      <c r="A94" s="1">
        <v>91</v>
      </c>
      <c r="B94" s="13" t="s">
        <v>191</v>
      </c>
      <c r="C94" s="14" t="s">
        <v>346</v>
      </c>
      <c r="D94" s="13" t="s">
        <v>192</v>
      </c>
      <c r="E94" s="6" t="s">
        <v>318</v>
      </c>
      <c r="F94" s="7" t="s">
        <v>193</v>
      </c>
      <c r="G94" s="19" t="s">
        <v>345</v>
      </c>
      <c r="H94" s="21">
        <v>450</v>
      </c>
      <c r="I94" s="25">
        <f>450</f>
        <v>450</v>
      </c>
      <c r="J94" s="8" t="s">
        <v>24</v>
      </c>
      <c r="K94" s="8" t="s">
        <v>24</v>
      </c>
      <c r="L94" s="8" t="s">
        <v>24</v>
      </c>
      <c r="M94" s="9"/>
    </row>
    <row r="95" spans="1:13" ht="97.2">
      <c r="A95" s="1">
        <v>92</v>
      </c>
      <c r="B95" s="13" t="s">
        <v>194</v>
      </c>
      <c r="C95" s="14" t="s">
        <v>195</v>
      </c>
      <c r="D95" s="13" t="s">
        <v>196</v>
      </c>
      <c r="E95" s="6" t="s">
        <v>318</v>
      </c>
      <c r="F95" s="7" t="s">
        <v>197</v>
      </c>
      <c r="G95" s="19" t="s">
        <v>345</v>
      </c>
      <c r="H95" s="21">
        <v>370</v>
      </c>
      <c r="I95" s="25">
        <f>370</f>
        <v>370</v>
      </c>
      <c r="J95" s="8" t="s">
        <v>24</v>
      </c>
      <c r="K95" s="8" t="s">
        <v>24</v>
      </c>
      <c r="L95" s="8" t="s">
        <v>24</v>
      </c>
      <c r="M95" s="9"/>
    </row>
    <row r="96" spans="1:13" ht="64.8">
      <c r="A96" s="1">
        <v>93</v>
      </c>
      <c r="B96" s="13" t="s">
        <v>198</v>
      </c>
      <c r="C96" s="14" t="s">
        <v>199</v>
      </c>
      <c r="D96" s="13" t="s">
        <v>157</v>
      </c>
      <c r="E96" s="6" t="s">
        <v>318</v>
      </c>
      <c r="F96" s="7" t="s">
        <v>200</v>
      </c>
      <c r="G96" s="19" t="s">
        <v>345</v>
      </c>
      <c r="H96" s="21">
        <v>360</v>
      </c>
      <c r="I96" s="25">
        <f>360</f>
        <v>360</v>
      </c>
      <c r="J96" s="8" t="s">
        <v>24</v>
      </c>
      <c r="K96" s="8" t="s">
        <v>24</v>
      </c>
      <c r="L96" s="8" t="s">
        <v>24</v>
      </c>
      <c r="M96" s="9"/>
    </row>
    <row r="97" spans="1:13" ht="64.8">
      <c r="A97" s="1">
        <v>94</v>
      </c>
      <c r="B97" s="13" t="s">
        <v>201</v>
      </c>
      <c r="C97" s="14" t="s">
        <v>202</v>
      </c>
      <c r="D97" s="13" t="s">
        <v>143</v>
      </c>
      <c r="E97" s="6" t="s">
        <v>318</v>
      </c>
      <c r="F97" s="7" t="s">
        <v>203</v>
      </c>
      <c r="G97" s="19" t="s">
        <v>345</v>
      </c>
      <c r="H97" s="21">
        <v>350</v>
      </c>
      <c r="I97" s="25">
        <f>350</f>
        <v>350</v>
      </c>
      <c r="J97" s="8" t="s">
        <v>24</v>
      </c>
      <c r="K97" s="8" t="s">
        <v>24</v>
      </c>
      <c r="L97" s="8" t="s">
        <v>24</v>
      </c>
      <c r="M97" s="9"/>
    </row>
    <row r="98" spans="1:13" ht="64.8">
      <c r="A98" s="1">
        <v>95</v>
      </c>
      <c r="B98" s="13" t="s">
        <v>204</v>
      </c>
      <c r="C98" s="14" t="s">
        <v>205</v>
      </c>
      <c r="D98" s="13" t="s">
        <v>143</v>
      </c>
      <c r="E98" s="6" t="s">
        <v>318</v>
      </c>
      <c r="F98" s="7" t="s">
        <v>206</v>
      </c>
      <c r="G98" s="19" t="s">
        <v>345</v>
      </c>
      <c r="H98" s="21">
        <v>320</v>
      </c>
      <c r="I98" s="25">
        <f>320</f>
        <v>320</v>
      </c>
      <c r="J98" s="8" t="s">
        <v>24</v>
      </c>
      <c r="K98" s="8" t="s">
        <v>24</v>
      </c>
      <c r="L98" s="8" t="s">
        <v>24</v>
      </c>
      <c r="M98" s="9"/>
    </row>
    <row r="99" spans="1:13" ht="97.2">
      <c r="A99" s="1">
        <v>96</v>
      </c>
      <c r="B99" s="13" t="s">
        <v>207</v>
      </c>
      <c r="C99" s="14" t="s">
        <v>208</v>
      </c>
      <c r="D99" s="13" t="s">
        <v>209</v>
      </c>
      <c r="E99" s="6" t="s">
        <v>318</v>
      </c>
      <c r="F99" s="7" t="s">
        <v>210</v>
      </c>
      <c r="G99" s="19" t="s">
        <v>345</v>
      </c>
      <c r="H99" s="21">
        <v>280</v>
      </c>
      <c r="I99" s="25">
        <f>280</f>
        <v>280</v>
      </c>
      <c r="J99" s="8" t="s">
        <v>24</v>
      </c>
      <c r="K99" s="8" t="s">
        <v>24</v>
      </c>
      <c r="L99" s="8" t="s">
        <v>24</v>
      </c>
      <c r="M99" s="9"/>
    </row>
    <row r="100" spans="1:13" ht="145.80000000000001">
      <c r="A100" s="1">
        <v>97</v>
      </c>
      <c r="B100" s="13" t="s">
        <v>211</v>
      </c>
      <c r="C100" s="14" t="s">
        <v>212</v>
      </c>
      <c r="D100" s="13" t="s">
        <v>213</v>
      </c>
      <c r="E100" s="6" t="s">
        <v>318</v>
      </c>
      <c r="F100" s="7" t="s">
        <v>214</v>
      </c>
      <c r="G100" s="19" t="s">
        <v>345</v>
      </c>
      <c r="H100" s="21">
        <v>320</v>
      </c>
      <c r="I100" s="25">
        <f>320</f>
        <v>320</v>
      </c>
      <c r="J100" s="8" t="s">
        <v>24</v>
      </c>
      <c r="K100" s="8" t="s">
        <v>24</v>
      </c>
      <c r="L100" s="8" t="s">
        <v>24</v>
      </c>
      <c r="M100" s="9"/>
    </row>
    <row r="101" spans="1:13" ht="113.4">
      <c r="A101" s="1">
        <v>98</v>
      </c>
      <c r="B101" s="13" t="s">
        <v>215</v>
      </c>
      <c r="C101" s="14" t="s">
        <v>216</v>
      </c>
      <c r="D101" s="13" t="s">
        <v>213</v>
      </c>
      <c r="E101" s="6" t="s">
        <v>318</v>
      </c>
      <c r="F101" s="7" t="s">
        <v>217</v>
      </c>
      <c r="G101" s="19" t="s">
        <v>345</v>
      </c>
      <c r="H101" s="21">
        <v>320</v>
      </c>
      <c r="I101" s="25">
        <f>320</f>
        <v>320</v>
      </c>
      <c r="J101" s="8" t="s">
        <v>24</v>
      </c>
      <c r="K101" s="8" t="s">
        <v>24</v>
      </c>
      <c r="L101" s="8" t="s">
        <v>24</v>
      </c>
      <c r="M101" s="9"/>
    </row>
    <row r="102" spans="1:13" ht="81">
      <c r="A102" s="1">
        <v>99</v>
      </c>
      <c r="B102" s="13" t="s">
        <v>218</v>
      </c>
      <c r="C102" s="14" t="s">
        <v>219</v>
      </c>
      <c r="D102" s="13" t="s">
        <v>213</v>
      </c>
      <c r="E102" s="6" t="s">
        <v>318</v>
      </c>
      <c r="F102" s="7" t="s">
        <v>220</v>
      </c>
      <c r="G102" s="19" t="s">
        <v>345</v>
      </c>
      <c r="H102" s="21">
        <v>320</v>
      </c>
      <c r="I102" s="25">
        <f>320</f>
        <v>320</v>
      </c>
      <c r="J102" s="8" t="s">
        <v>24</v>
      </c>
      <c r="K102" s="8" t="s">
        <v>24</v>
      </c>
      <c r="L102" s="8" t="s">
        <v>24</v>
      </c>
      <c r="M102" s="9"/>
    </row>
    <row r="103" spans="1:13" ht="64.8">
      <c r="A103" s="1">
        <v>100</v>
      </c>
      <c r="B103" s="13" t="s">
        <v>221</v>
      </c>
      <c r="C103" s="14" t="s">
        <v>222</v>
      </c>
      <c r="D103" s="13" t="s">
        <v>223</v>
      </c>
      <c r="E103" s="6" t="s">
        <v>318</v>
      </c>
      <c r="F103" s="7" t="s">
        <v>224</v>
      </c>
      <c r="G103" s="19" t="s">
        <v>345</v>
      </c>
      <c r="H103" s="21">
        <v>320</v>
      </c>
      <c r="I103" s="25">
        <f>320</f>
        <v>320</v>
      </c>
      <c r="J103" s="8" t="s">
        <v>24</v>
      </c>
      <c r="K103" s="8" t="s">
        <v>24</v>
      </c>
      <c r="L103" s="8" t="s">
        <v>24</v>
      </c>
      <c r="M103" s="9"/>
    </row>
    <row r="104" spans="1:13" ht="64.8">
      <c r="A104" s="1">
        <v>101</v>
      </c>
      <c r="B104" s="13" t="s">
        <v>225</v>
      </c>
      <c r="C104" s="14" t="s">
        <v>226</v>
      </c>
      <c r="D104" s="13" t="s">
        <v>223</v>
      </c>
      <c r="E104" s="6" t="s">
        <v>318</v>
      </c>
      <c r="F104" s="7" t="s">
        <v>227</v>
      </c>
      <c r="G104" s="19" t="s">
        <v>345</v>
      </c>
      <c r="H104" s="21">
        <v>320</v>
      </c>
      <c r="I104" s="25">
        <f>320</f>
        <v>320</v>
      </c>
      <c r="J104" s="8" t="s">
        <v>24</v>
      </c>
      <c r="K104" s="8" t="s">
        <v>24</v>
      </c>
      <c r="L104" s="8" t="s">
        <v>24</v>
      </c>
      <c r="M104" s="9"/>
    </row>
    <row r="105" spans="1:13" ht="81">
      <c r="A105" s="1">
        <v>102</v>
      </c>
      <c r="B105" s="13" t="s">
        <v>228</v>
      </c>
      <c r="C105" s="14" t="s">
        <v>229</v>
      </c>
      <c r="D105" s="13" t="s">
        <v>230</v>
      </c>
      <c r="E105" s="6" t="s">
        <v>318</v>
      </c>
      <c r="F105" s="7" t="s">
        <v>231</v>
      </c>
      <c r="G105" s="19">
        <v>1</v>
      </c>
      <c r="H105" s="21">
        <v>399</v>
      </c>
      <c r="I105" s="25">
        <f t="shared" ref="I105:I132" si="1">H105*G105</f>
        <v>399</v>
      </c>
      <c r="J105" s="8" t="s">
        <v>24</v>
      </c>
      <c r="K105" s="8" t="s">
        <v>24</v>
      </c>
      <c r="L105" s="8" t="s">
        <v>24</v>
      </c>
      <c r="M105" s="9"/>
    </row>
    <row r="106" spans="1:13" ht="81">
      <c r="A106" s="1">
        <v>103</v>
      </c>
      <c r="B106" s="13" t="s">
        <v>233</v>
      </c>
      <c r="C106" s="14" t="s">
        <v>234</v>
      </c>
      <c r="D106" s="13" t="s">
        <v>232</v>
      </c>
      <c r="E106" s="6" t="s">
        <v>318</v>
      </c>
      <c r="F106" s="7" t="s">
        <v>235</v>
      </c>
      <c r="G106" s="19" t="s">
        <v>345</v>
      </c>
      <c r="H106" s="21">
        <v>380</v>
      </c>
      <c r="I106" s="25">
        <f>380</f>
        <v>380</v>
      </c>
      <c r="J106" s="8" t="s">
        <v>24</v>
      </c>
      <c r="K106" s="8" t="s">
        <v>24</v>
      </c>
      <c r="L106" s="8" t="s">
        <v>24</v>
      </c>
      <c r="M106" s="9"/>
    </row>
    <row r="107" spans="1:13" ht="97.2">
      <c r="A107" s="1">
        <v>104</v>
      </c>
      <c r="B107" s="13" t="s">
        <v>236</v>
      </c>
      <c r="C107" s="14" t="s">
        <v>237</v>
      </c>
      <c r="D107" s="13" t="s">
        <v>232</v>
      </c>
      <c r="E107" s="6" t="s">
        <v>318</v>
      </c>
      <c r="F107" s="7" t="s">
        <v>238</v>
      </c>
      <c r="G107" s="19" t="s">
        <v>345</v>
      </c>
      <c r="H107" s="21">
        <v>340</v>
      </c>
      <c r="I107" s="25">
        <f>340</f>
        <v>340</v>
      </c>
      <c r="J107" s="8" t="s">
        <v>24</v>
      </c>
      <c r="K107" s="8" t="s">
        <v>24</v>
      </c>
      <c r="L107" s="8" t="s">
        <v>24</v>
      </c>
      <c r="M107" s="9"/>
    </row>
    <row r="108" spans="1:13" ht="81">
      <c r="A108" s="1">
        <v>105</v>
      </c>
      <c r="B108" s="13" t="s">
        <v>239</v>
      </c>
      <c r="C108" s="14" t="s">
        <v>240</v>
      </c>
      <c r="D108" s="13" t="s">
        <v>232</v>
      </c>
      <c r="E108" s="6" t="s">
        <v>318</v>
      </c>
      <c r="F108" s="7" t="s">
        <v>241</v>
      </c>
      <c r="G108" s="19" t="s">
        <v>345</v>
      </c>
      <c r="H108" s="21">
        <v>340</v>
      </c>
      <c r="I108" s="25">
        <f>340</f>
        <v>340</v>
      </c>
      <c r="J108" s="8" t="s">
        <v>24</v>
      </c>
      <c r="K108" s="8" t="s">
        <v>24</v>
      </c>
      <c r="L108" s="8" t="s">
        <v>24</v>
      </c>
      <c r="M108" s="9"/>
    </row>
    <row r="109" spans="1:13" ht="81">
      <c r="A109" s="1">
        <v>106</v>
      </c>
      <c r="B109" s="13" t="s">
        <v>242</v>
      </c>
      <c r="C109" s="14" t="s">
        <v>243</v>
      </c>
      <c r="D109" s="13" t="s">
        <v>232</v>
      </c>
      <c r="E109" s="6" t="s">
        <v>318</v>
      </c>
      <c r="F109" s="7" t="s">
        <v>244</v>
      </c>
      <c r="G109" s="19" t="s">
        <v>345</v>
      </c>
      <c r="H109" s="21">
        <v>320</v>
      </c>
      <c r="I109" s="25">
        <f>320</f>
        <v>320</v>
      </c>
      <c r="J109" s="8" t="s">
        <v>24</v>
      </c>
      <c r="K109" s="8" t="s">
        <v>24</v>
      </c>
      <c r="L109" s="8" t="s">
        <v>24</v>
      </c>
      <c r="M109" s="9"/>
    </row>
    <row r="110" spans="1:13" ht="64.8">
      <c r="A110" s="1">
        <v>107</v>
      </c>
      <c r="B110" s="13" t="s">
        <v>245</v>
      </c>
      <c r="C110" s="14" t="s">
        <v>246</v>
      </c>
      <c r="D110" s="13" t="s">
        <v>247</v>
      </c>
      <c r="E110" s="6" t="s">
        <v>318</v>
      </c>
      <c r="F110" s="7" t="s">
        <v>248</v>
      </c>
      <c r="G110" s="19" t="s">
        <v>345</v>
      </c>
      <c r="H110" s="21">
        <v>300</v>
      </c>
      <c r="I110" s="25">
        <f>300</f>
        <v>300</v>
      </c>
      <c r="J110" s="8" t="s">
        <v>24</v>
      </c>
      <c r="K110" s="8" t="s">
        <v>24</v>
      </c>
      <c r="L110" s="8" t="s">
        <v>24</v>
      </c>
      <c r="M110" s="9"/>
    </row>
    <row r="111" spans="1:13" ht="64.8">
      <c r="A111" s="1">
        <v>108</v>
      </c>
      <c r="B111" s="13" t="s">
        <v>249</v>
      </c>
      <c r="C111" s="14" t="s">
        <v>347</v>
      </c>
      <c r="D111" s="13" t="s">
        <v>247</v>
      </c>
      <c r="E111" s="6" t="s">
        <v>318</v>
      </c>
      <c r="F111" s="7" t="s">
        <v>250</v>
      </c>
      <c r="G111" s="19" t="s">
        <v>345</v>
      </c>
      <c r="H111" s="21">
        <v>280</v>
      </c>
      <c r="I111" s="25">
        <f>280</f>
        <v>280</v>
      </c>
      <c r="J111" s="8" t="s">
        <v>24</v>
      </c>
      <c r="K111" s="8" t="s">
        <v>24</v>
      </c>
      <c r="L111" s="8" t="s">
        <v>24</v>
      </c>
      <c r="M111" s="9"/>
    </row>
    <row r="112" spans="1:13" ht="81">
      <c r="A112" s="1">
        <v>109</v>
      </c>
      <c r="B112" s="13" t="s">
        <v>251</v>
      </c>
      <c r="C112" s="14" t="s">
        <v>252</v>
      </c>
      <c r="D112" s="13" t="s">
        <v>253</v>
      </c>
      <c r="E112" s="6" t="s">
        <v>318</v>
      </c>
      <c r="F112" s="7" t="s">
        <v>254</v>
      </c>
      <c r="G112" s="19" t="s">
        <v>345</v>
      </c>
      <c r="H112" s="21">
        <v>399</v>
      </c>
      <c r="I112" s="25">
        <f>399</f>
        <v>399</v>
      </c>
      <c r="J112" s="8" t="s">
        <v>24</v>
      </c>
      <c r="K112" s="8" t="s">
        <v>24</v>
      </c>
      <c r="L112" s="8" t="s">
        <v>24</v>
      </c>
      <c r="M112" s="9"/>
    </row>
    <row r="113" spans="1:13" ht="64.8">
      <c r="A113" s="1">
        <v>110</v>
      </c>
      <c r="B113" s="13" t="s">
        <v>255</v>
      </c>
      <c r="C113" s="14" t="s">
        <v>256</v>
      </c>
      <c r="D113" s="13" t="s">
        <v>143</v>
      </c>
      <c r="E113" s="6" t="s">
        <v>318</v>
      </c>
      <c r="F113" s="7" t="s">
        <v>257</v>
      </c>
      <c r="G113" s="19" t="s">
        <v>345</v>
      </c>
      <c r="H113" s="21">
        <v>500</v>
      </c>
      <c r="I113" s="25">
        <f>500</f>
        <v>500</v>
      </c>
      <c r="J113" s="8" t="s">
        <v>24</v>
      </c>
      <c r="K113" s="8" t="s">
        <v>24</v>
      </c>
      <c r="L113" s="8" t="s">
        <v>24</v>
      </c>
      <c r="M113" s="9"/>
    </row>
    <row r="114" spans="1:13" ht="81">
      <c r="A114" s="1">
        <v>111</v>
      </c>
      <c r="B114" s="13" t="s">
        <v>258</v>
      </c>
      <c r="C114" s="14" t="s">
        <v>259</v>
      </c>
      <c r="D114" s="13" t="s">
        <v>143</v>
      </c>
      <c r="E114" s="6" t="s">
        <v>318</v>
      </c>
      <c r="F114" s="7" t="s">
        <v>260</v>
      </c>
      <c r="G114" s="19" t="s">
        <v>345</v>
      </c>
      <c r="H114" s="21">
        <v>320</v>
      </c>
      <c r="I114" s="25">
        <f>320</f>
        <v>320</v>
      </c>
      <c r="J114" s="8" t="s">
        <v>24</v>
      </c>
      <c r="K114" s="8" t="s">
        <v>24</v>
      </c>
      <c r="L114" s="8" t="s">
        <v>24</v>
      </c>
      <c r="M114" s="9"/>
    </row>
    <row r="115" spans="1:13" ht="129.6">
      <c r="A115" s="1">
        <v>112</v>
      </c>
      <c r="B115" s="13" t="s">
        <v>261</v>
      </c>
      <c r="C115" s="14" t="s">
        <v>262</v>
      </c>
      <c r="D115" s="13" t="s">
        <v>263</v>
      </c>
      <c r="E115" s="6" t="s">
        <v>318</v>
      </c>
      <c r="F115" s="7" t="s">
        <v>264</v>
      </c>
      <c r="G115" s="19" t="s">
        <v>345</v>
      </c>
      <c r="H115" s="21">
        <v>399</v>
      </c>
      <c r="I115" s="25">
        <f>399</f>
        <v>399</v>
      </c>
      <c r="J115" s="8" t="s">
        <v>24</v>
      </c>
      <c r="K115" s="8" t="s">
        <v>24</v>
      </c>
      <c r="L115" s="8" t="s">
        <v>24</v>
      </c>
      <c r="M115" s="9"/>
    </row>
    <row r="116" spans="1:13" ht="64.8">
      <c r="A116" s="1">
        <v>113</v>
      </c>
      <c r="B116" s="13" t="s">
        <v>265</v>
      </c>
      <c r="C116" s="14" t="s">
        <v>266</v>
      </c>
      <c r="D116" s="13" t="s">
        <v>267</v>
      </c>
      <c r="E116" s="6" t="s">
        <v>318</v>
      </c>
      <c r="F116" s="7" t="s">
        <v>268</v>
      </c>
      <c r="G116" s="19" t="s">
        <v>345</v>
      </c>
      <c r="H116" s="21">
        <v>250</v>
      </c>
      <c r="I116" s="25">
        <f>250</f>
        <v>250</v>
      </c>
      <c r="J116" s="8" t="s">
        <v>24</v>
      </c>
      <c r="K116" s="8" t="s">
        <v>24</v>
      </c>
      <c r="L116" s="8" t="s">
        <v>24</v>
      </c>
      <c r="M116" s="9"/>
    </row>
    <row r="117" spans="1:13" ht="129.6">
      <c r="A117" s="1">
        <v>114</v>
      </c>
      <c r="B117" s="13" t="s">
        <v>269</v>
      </c>
      <c r="C117" s="14" t="s">
        <v>270</v>
      </c>
      <c r="D117" s="13" t="s">
        <v>247</v>
      </c>
      <c r="E117" s="6" t="s">
        <v>318</v>
      </c>
      <c r="F117" s="7" t="s">
        <v>271</v>
      </c>
      <c r="G117" s="19" t="s">
        <v>345</v>
      </c>
      <c r="H117" s="21">
        <v>580</v>
      </c>
      <c r="I117" s="25">
        <f>580</f>
        <v>580</v>
      </c>
      <c r="J117" s="8" t="s">
        <v>24</v>
      </c>
      <c r="K117" s="8" t="s">
        <v>24</v>
      </c>
      <c r="L117" s="8" t="s">
        <v>24</v>
      </c>
      <c r="M117" s="9"/>
    </row>
    <row r="118" spans="1:13" ht="129.6">
      <c r="A118" s="1">
        <v>115</v>
      </c>
      <c r="B118" s="13" t="s">
        <v>272</v>
      </c>
      <c r="C118" s="14" t="s">
        <v>273</v>
      </c>
      <c r="D118" s="13" t="s">
        <v>247</v>
      </c>
      <c r="E118" s="6" t="s">
        <v>318</v>
      </c>
      <c r="F118" s="7" t="s">
        <v>274</v>
      </c>
      <c r="G118" s="19" t="s">
        <v>345</v>
      </c>
      <c r="H118" s="21">
        <v>320</v>
      </c>
      <c r="I118" s="25">
        <f>320</f>
        <v>320</v>
      </c>
      <c r="J118" s="8" t="s">
        <v>24</v>
      </c>
      <c r="K118" s="8" t="s">
        <v>24</v>
      </c>
      <c r="L118" s="8" t="s">
        <v>24</v>
      </c>
      <c r="M118" s="9"/>
    </row>
    <row r="119" spans="1:13" ht="32.4">
      <c r="A119" s="1">
        <v>116</v>
      </c>
      <c r="B119" s="13" t="s">
        <v>275</v>
      </c>
      <c r="C119" s="14" t="s">
        <v>276</v>
      </c>
      <c r="D119" s="13" t="s">
        <v>44</v>
      </c>
      <c r="E119" s="6" t="s">
        <v>318</v>
      </c>
      <c r="F119" s="7">
        <v>9789865535681</v>
      </c>
      <c r="G119" s="19">
        <v>1</v>
      </c>
      <c r="H119" s="21">
        <v>450</v>
      </c>
      <c r="I119" s="25">
        <f t="shared" si="1"/>
        <v>450</v>
      </c>
      <c r="J119" s="8" t="s">
        <v>24</v>
      </c>
      <c r="K119" s="8" t="s">
        <v>24</v>
      </c>
      <c r="L119" s="8" t="s">
        <v>24</v>
      </c>
      <c r="M119" s="9"/>
    </row>
    <row r="120" spans="1:13" ht="19.8">
      <c r="A120" s="1">
        <v>117</v>
      </c>
      <c r="B120" s="13" t="s">
        <v>280</v>
      </c>
      <c r="C120" s="14" t="s">
        <v>281</v>
      </c>
      <c r="D120" s="13" t="s">
        <v>282</v>
      </c>
      <c r="E120" s="6" t="s">
        <v>318</v>
      </c>
      <c r="F120" s="7">
        <v>9789579529570</v>
      </c>
      <c r="G120" s="19">
        <v>1</v>
      </c>
      <c r="H120" s="21">
        <v>320</v>
      </c>
      <c r="I120" s="25">
        <f t="shared" si="1"/>
        <v>320</v>
      </c>
      <c r="J120" s="8" t="s">
        <v>24</v>
      </c>
      <c r="K120" s="8" t="s">
        <v>24</v>
      </c>
      <c r="L120" s="8" t="s">
        <v>24</v>
      </c>
      <c r="M120" s="9"/>
    </row>
    <row r="121" spans="1:13" ht="48.6">
      <c r="A121" s="1">
        <v>118</v>
      </c>
      <c r="B121" s="13" t="s">
        <v>283</v>
      </c>
      <c r="C121" s="14" t="s">
        <v>284</v>
      </c>
      <c r="D121" s="13" t="s">
        <v>282</v>
      </c>
      <c r="E121" s="6" t="s">
        <v>318</v>
      </c>
      <c r="F121" s="7">
        <v>9789579529464</v>
      </c>
      <c r="G121" s="19">
        <v>1</v>
      </c>
      <c r="H121" s="21">
        <v>340</v>
      </c>
      <c r="I121" s="25">
        <f t="shared" si="1"/>
        <v>340</v>
      </c>
      <c r="J121" s="8" t="s">
        <v>24</v>
      </c>
      <c r="K121" s="8" t="s">
        <v>24</v>
      </c>
      <c r="L121" s="8" t="s">
        <v>24</v>
      </c>
      <c r="M121" s="9"/>
    </row>
    <row r="122" spans="1:13" ht="19.8">
      <c r="A122" s="1">
        <v>119</v>
      </c>
      <c r="B122" s="13" t="s">
        <v>277</v>
      </c>
      <c r="C122" s="14" t="s">
        <v>278</v>
      </c>
      <c r="D122" s="13" t="s">
        <v>279</v>
      </c>
      <c r="E122" s="6" t="s">
        <v>318</v>
      </c>
      <c r="F122" s="7">
        <v>9789864002832</v>
      </c>
      <c r="G122" s="19">
        <v>1</v>
      </c>
      <c r="H122" s="21">
        <v>300</v>
      </c>
      <c r="I122" s="25">
        <f t="shared" si="1"/>
        <v>300</v>
      </c>
      <c r="J122" s="8" t="s">
        <v>24</v>
      </c>
      <c r="K122" s="8" t="s">
        <v>24</v>
      </c>
      <c r="L122" s="8" t="s">
        <v>24</v>
      </c>
      <c r="M122" s="9"/>
    </row>
    <row r="123" spans="1:13" ht="32.4">
      <c r="A123" s="1">
        <v>120</v>
      </c>
      <c r="B123" s="13" t="s">
        <v>287</v>
      </c>
      <c r="C123" s="14" t="s">
        <v>288</v>
      </c>
      <c r="D123" s="13" t="s">
        <v>289</v>
      </c>
      <c r="E123" s="6" t="s">
        <v>318</v>
      </c>
      <c r="F123" s="7">
        <v>8667106511834</v>
      </c>
      <c r="G123" s="19">
        <v>1</v>
      </c>
      <c r="H123" s="21">
        <v>1050</v>
      </c>
      <c r="I123" s="25">
        <f t="shared" si="1"/>
        <v>1050</v>
      </c>
      <c r="J123" s="8" t="s">
        <v>24</v>
      </c>
      <c r="K123" s="8" t="s">
        <v>24</v>
      </c>
      <c r="L123" s="8" t="s">
        <v>24</v>
      </c>
      <c r="M123" s="9"/>
    </row>
    <row r="124" spans="1:13" ht="32.4">
      <c r="A124" s="1">
        <v>121</v>
      </c>
      <c r="B124" s="13" t="s">
        <v>291</v>
      </c>
      <c r="C124" s="14" t="s">
        <v>292</v>
      </c>
      <c r="D124" s="13" t="s">
        <v>290</v>
      </c>
      <c r="E124" s="6" t="s">
        <v>318</v>
      </c>
      <c r="F124" s="7">
        <v>9789570487237</v>
      </c>
      <c r="G124" s="19">
        <v>1</v>
      </c>
      <c r="H124" s="21">
        <v>350</v>
      </c>
      <c r="I124" s="25">
        <f t="shared" si="1"/>
        <v>350</v>
      </c>
      <c r="J124" s="8" t="s">
        <v>24</v>
      </c>
      <c r="K124" s="8" t="s">
        <v>24</v>
      </c>
      <c r="L124" s="8" t="s">
        <v>24</v>
      </c>
      <c r="M124" s="9"/>
    </row>
    <row r="125" spans="1:13" ht="32.4">
      <c r="A125" s="1">
        <v>122</v>
      </c>
      <c r="B125" s="13" t="s">
        <v>293</v>
      </c>
      <c r="C125" s="14" t="s">
        <v>294</v>
      </c>
      <c r="D125" s="13" t="s">
        <v>295</v>
      </c>
      <c r="E125" s="6" t="s">
        <v>318</v>
      </c>
      <c r="F125" s="7">
        <v>9789864403486</v>
      </c>
      <c r="G125" s="19">
        <v>1</v>
      </c>
      <c r="H125" s="21">
        <v>350</v>
      </c>
      <c r="I125" s="25">
        <f t="shared" si="1"/>
        <v>350</v>
      </c>
      <c r="J125" s="8" t="s">
        <v>24</v>
      </c>
      <c r="K125" s="8" t="s">
        <v>24</v>
      </c>
      <c r="L125" s="8" t="s">
        <v>24</v>
      </c>
      <c r="M125" s="9"/>
    </row>
    <row r="126" spans="1:13" ht="32.4">
      <c r="A126" s="1">
        <v>123</v>
      </c>
      <c r="B126" s="13" t="s">
        <v>296</v>
      </c>
      <c r="C126" s="14" t="s">
        <v>297</v>
      </c>
      <c r="D126" s="13" t="s">
        <v>298</v>
      </c>
      <c r="E126" s="6" t="s">
        <v>318</v>
      </c>
      <c r="F126" s="7">
        <v>9789863597940</v>
      </c>
      <c r="G126" s="19">
        <v>1</v>
      </c>
      <c r="H126" s="21">
        <v>450</v>
      </c>
      <c r="I126" s="25">
        <f t="shared" si="1"/>
        <v>450</v>
      </c>
      <c r="J126" s="8" t="s">
        <v>24</v>
      </c>
      <c r="K126" s="8" t="s">
        <v>24</v>
      </c>
      <c r="L126" s="8" t="s">
        <v>24</v>
      </c>
      <c r="M126" s="9"/>
    </row>
    <row r="127" spans="1:13" ht="48.6">
      <c r="A127" s="1">
        <v>124</v>
      </c>
      <c r="B127" s="13" t="s">
        <v>299</v>
      </c>
      <c r="C127" s="14" t="s">
        <v>300</v>
      </c>
      <c r="D127" s="13" t="s">
        <v>301</v>
      </c>
      <c r="E127" s="6" t="s">
        <v>318</v>
      </c>
      <c r="F127" s="7">
        <v>9789861899978</v>
      </c>
      <c r="G127" s="19">
        <v>1</v>
      </c>
      <c r="H127" s="21">
        <v>320</v>
      </c>
      <c r="I127" s="25">
        <f t="shared" si="1"/>
        <v>320</v>
      </c>
      <c r="J127" s="8" t="s">
        <v>24</v>
      </c>
      <c r="K127" s="8" t="s">
        <v>24</v>
      </c>
      <c r="L127" s="8" t="s">
        <v>24</v>
      </c>
      <c r="M127" s="9"/>
    </row>
    <row r="128" spans="1:13" ht="32.4">
      <c r="A128" s="1">
        <v>125</v>
      </c>
      <c r="B128" s="13" t="s">
        <v>302</v>
      </c>
      <c r="C128" s="14" t="s">
        <v>303</v>
      </c>
      <c r="D128" s="13" t="s">
        <v>44</v>
      </c>
      <c r="E128" s="6" t="s">
        <v>318</v>
      </c>
      <c r="F128" s="7">
        <v>9789865535179</v>
      </c>
      <c r="G128" s="19">
        <v>1</v>
      </c>
      <c r="H128" s="21">
        <v>300</v>
      </c>
      <c r="I128" s="25">
        <f t="shared" si="1"/>
        <v>300</v>
      </c>
      <c r="J128" s="8" t="s">
        <v>24</v>
      </c>
      <c r="K128" s="8" t="s">
        <v>24</v>
      </c>
      <c r="L128" s="8" t="s">
        <v>24</v>
      </c>
      <c r="M128" s="9"/>
    </row>
    <row r="129" spans="1:13" ht="19.8">
      <c r="A129" s="1">
        <v>126</v>
      </c>
      <c r="B129" s="13" t="s">
        <v>305</v>
      </c>
      <c r="C129" s="14" t="s">
        <v>306</v>
      </c>
      <c r="D129" s="13" t="s">
        <v>304</v>
      </c>
      <c r="E129" s="6" t="s">
        <v>318</v>
      </c>
      <c r="F129" s="7">
        <v>9789864503025</v>
      </c>
      <c r="G129" s="19">
        <v>1</v>
      </c>
      <c r="H129" s="21">
        <v>260</v>
      </c>
      <c r="I129" s="25">
        <f t="shared" si="1"/>
        <v>260</v>
      </c>
      <c r="J129" s="8" t="s">
        <v>24</v>
      </c>
      <c r="K129" s="8" t="s">
        <v>24</v>
      </c>
      <c r="L129" s="8" t="s">
        <v>24</v>
      </c>
      <c r="M129" s="9"/>
    </row>
    <row r="130" spans="1:13" ht="32.4">
      <c r="A130" s="1">
        <v>127</v>
      </c>
      <c r="B130" s="13" t="s">
        <v>307</v>
      </c>
      <c r="C130" s="14" t="s">
        <v>308</v>
      </c>
      <c r="D130" s="13" t="s">
        <v>42</v>
      </c>
      <c r="E130" s="6" t="s">
        <v>318</v>
      </c>
      <c r="F130" s="7">
        <v>9789575036874</v>
      </c>
      <c r="G130" s="19">
        <v>1</v>
      </c>
      <c r="H130" s="21">
        <v>680</v>
      </c>
      <c r="I130" s="25">
        <f t="shared" si="1"/>
        <v>680</v>
      </c>
      <c r="J130" s="8" t="s">
        <v>24</v>
      </c>
      <c r="K130" s="8" t="s">
        <v>24</v>
      </c>
      <c r="L130" s="8" t="s">
        <v>24</v>
      </c>
      <c r="M130" s="9"/>
    </row>
    <row r="131" spans="1:13" ht="81">
      <c r="A131" s="1">
        <v>128</v>
      </c>
      <c r="B131" s="13" t="s">
        <v>309</v>
      </c>
      <c r="C131" s="14" t="s">
        <v>310</v>
      </c>
      <c r="D131" s="13" t="s">
        <v>311</v>
      </c>
      <c r="E131" s="6" t="s">
        <v>318</v>
      </c>
      <c r="F131" s="7">
        <v>9789864439515</v>
      </c>
      <c r="G131" s="19">
        <v>1</v>
      </c>
      <c r="H131" s="21">
        <v>380</v>
      </c>
      <c r="I131" s="25">
        <f t="shared" si="1"/>
        <v>380</v>
      </c>
      <c r="J131" s="8" t="s">
        <v>24</v>
      </c>
      <c r="K131" s="8" t="s">
        <v>24</v>
      </c>
      <c r="L131" s="8" t="s">
        <v>24</v>
      </c>
      <c r="M131" s="9"/>
    </row>
    <row r="132" spans="1:13" ht="48.6">
      <c r="A132" s="1">
        <v>129</v>
      </c>
      <c r="B132" s="13" t="s">
        <v>312</v>
      </c>
      <c r="C132" s="14" t="s">
        <v>313</v>
      </c>
      <c r="D132" s="13" t="s">
        <v>314</v>
      </c>
      <c r="E132" s="6" t="s">
        <v>318</v>
      </c>
      <c r="F132" s="7">
        <v>9789869861793</v>
      </c>
      <c r="G132" s="19">
        <v>1</v>
      </c>
      <c r="H132" s="21">
        <v>420</v>
      </c>
      <c r="I132" s="25">
        <f t="shared" si="1"/>
        <v>420</v>
      </c>
      <c r="J132" s="8" t="s">
        <v>24</v>
      </c>
      <c r="K132" s="8" t="s">
        <v>24</v>
      </c>
      <c r="L132" s="8" t="s">
        <v>24</v>
      </c>
      <c r="M132" s="9"/>
    </row>
    <row r="133" spans="1:13" ht="66.45" customHeight="1">
      <c r="A133" s="1" t="s">
        <v>11</v>
      </c>
      <c r="B133" s="15"/>
      <c r="C133" s="15"/>
      <c r="D133" s="15"/>
      <c r="E133" s="1"/>
      <c r="F133" s="1"/>
      <c r="G133" s="28">
        <v>135</v>
      </c>
      <c r="H133" s="22"/>
      <c r="I133" s="27">
        <f>SUM(I4:I132)</f>
        <v>66947</v>
      </c>
      <c r="J133" s="15"/>
      <c r="K133" s="15"/>
      <c r="L133" s="15"/>
      <c r="M133" s="15"/>
    </row>
    <row r="134" spans="1:13" ht="273.45" customHeight="1">
      <c r="A134" s="30" t="s">
        <v>348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</row>
    <row r="135" spans="1:13" ht="201.45" customHeight="1">
      <c r="A135" s="37" t="s">
        <v>350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</sheetData>
  <mergeCells count="4">
    <mergeCell ref="A134:M134"/>
    <mergeCell ref="A1:M1"/>
    <mergeCell ref="A2:M2"/>
    <mergeCell ref="A135:M135"/>
  </mergeCells>
  <phoneticPr fontId="2" type="noConversion"/>
  <conditionalFormatting sqref="G4:I4 I5:I132">
    <cfRule type="cellIs" dxfId="3" priority="4" stopIfTrue="1" operator="lessThan">
      <formula>0</formula>
    </cfRule>
  </conditionalFormatting>
  <conditionalFormatting sqref="B4">
    <cfRule type="expression" dxfId="2" priority="238" stopIfTrue="1">
      <formula>AND(COUNTIF(#REF!,B4)+COUNTIF($B$2:$B$172,B4)&gt;1,NOT(ISBLANK(B4)))</formula>
    </cfRule>
  </conditionalFormatting>
  <conditionalFormatting sqref="B5">
    <cfRule type="expression" dxfId="1" priority="243" stopIfTrue="1">
      <formula>AND(COUNTIF(#REF!,B5)+COUNTIF($B$2:$B$171,B5)&gt;1,NOT(ISBLANK(B5)))</formula>
    </cfRule>
  </conditionalFormatting>
  <conditionalFormatting sqref="F4:F132">
    <cfRule type="duplicateValues" dxfId="0" priority="244"/>
  </conditionalFormatting>
  <printOptions horizontalCentered="1"/>
  <pageMargins left="0.25" right="0.25" top="0.75" bottom="0.75" header="0.3" footer="0.3"/>
  <pageSetup paperSize="9" scale="85" fitToHeight="0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3"/>
  <sheetViews>
    <sheetView topLeftCell="A115" workbookViewId="0">
      <selection activeCell="A122" sqref="A122"/>
    </sheetView>
  </sheetViews>
  <sheetFormatPr defaultRowHeight="16.2"/>
  <sheetData>
    <row r="1" spans="1:2">
      <c r="A1">
        <v>1</v>
      </c>
      <c r="B1">
        <v>7</v>
      </c>
    </row>
    <row r="2" spans="1:2">
      <c r="A2">
        <v>2</v>
      </c>
      <c r="B2">
        <v>1</v>
      </c>
    </row>
    <row r="3" spans="1:2">
      <c r="A3">
        <v>3</v>
      </c>
      <c r="B3">
        <v>1</v>
      </c>
    </row>
    <row r="4" spans="1:2">
      <c r="A4">
        <v>4</v>
      </c>
      <c r="B4">
        <v>1</v>
      </c>
    </row>
    <row r="5" spans="1:2">
      <c r="A5">
        <v>5</v>
      </c>
      <c r="B5">
        <v>1</v>
      </c>
    </row>
    <row r="6" spans="1:2">
      <c r="A6">
        <v>6</v>
      </c>
      <c r="B6">
        <v>1</v>
      </c>
    </row>
    <row r="7" spans="1:2">
      <c r="A7">
        <v>7</v>
      </c>
      <c r="B7">
        <v>1</v>
      </c>
    </row>
    <row r="8" spans="1:2">
      <c r="A8">
        <v>8</v>
      </c>
      <c r="B8">
        <v>1</v>
      </c>
    </row>
    <row r="9" spans="1:2">
      <c r="A9">
        <v>9</v>
      </c>
      <c r="B9">
        <v>1</v>
      </c>
    </row>
    <row r="10" spans="1:2">
      <c r="A10">
        <v>10</v>
      </c>
      <c r="B10">
        <v>1</v>
      </c>
    </row>
    <row r="11" spans="1:2">
      <c r="A11">
        <v>11</v>
      </c>
      <c r="B11">
        <v>1</v>
      </c>
    </row>
    <row r="12" spans="1:2">
      <c r="A12">
        <v>12</v>
      </c>
      <c r="B12">
        <v>1</v>
      </c>
    </row>
    <row r="13" spans="1:2">
      <c r="A13">
        <v>13</v>
      </c>
      <c r="B13">
        <v>1</v>
      </c>
    </row>
    <row r="14" spans="1:2">
      <c r="A14">
        <v>14</v>
      </c>
      <c r="B14">
        <v>1</v>
      </c>
    </row>
    <row r="15" spans="1:2">
      <c r="A15">
        <v>15</v>
      </c>
      <c r="B15">
        <v>1</v>
      </c>
    </row>
    <row r="16" spans="1:2">
      <c r="A16">
        <v>16</v>
      </c>
      <c r="B16">
        <v>1</v>
      </c>
    </row>
    <row r="17" spans="1:2">
      <c r="A17">
        <v>17</v>
      </c>
      <c r="B17">
        <v>1</v>
      </c>
    </row>
    <row r="18" spans="1:2">
      <c r="A18">
        <v>18</v>
      </c>
      <c r="B18">
        <v>1</v>
      </c>
    </row>
    <row r="19" spans="1:2">
      <c r="A19">
        <v>19</v>
      </c>
      <c r="B19">
        <v>1</v>
      </c>
    </row>
    <row r="20" spans="1:2">
      <c r="A20">
        <v>20</v>
      </c>
      <c r="B20">
        <v>1</v>
      </c>
    </row>
    <row r="21" spans="1:2">
      <c r="A21">
        <v>21</v>
      </c>
      <c r="B21">
        <v>1</v>
      </c>
    </row>
    <row r="22" spans="1:2">
      <c r="A22">
        <v>22</v>
      </c>
      <c r="B22">
        <v>1</v>
      </c>
    </row>
    <row r="23" spans="1:2">
      <c r="A23">
        <v>23</v>
      </c>
      <c r="B23">
        <v>1</v>
      </c>
    </row>
    <row r="24" spans="1:2">
      <c r="A24">
        <v>24</v>
      </c>
      <c r="B24">
        <v>1</v>
      </c>
    </row>
    <row r="25" spans="1:2">
      <c r="A25">
        <v>25</v>
      </c>
      <c r="B25">
        <v>1</v>
      </c>
    </row>
    <row r="26" spans="1:2">
      <c r="A26">
        <v>26</v>
      </c>
      <c r="B26">
        <v>1</v>
      </c>
    </row>
    <row r="27" spans="1:2">
      <c r="A27">
        <v>27</v>
      </c>
      <c r="B27">
        <v>1</v>
      </c>
    </row>
    <row r="28" spans="1:2">
      <c r="A28">
        <v>28</v>
      </c>
      <c r="B28">
        <v>1</v>
      </c>
    </row>
    <row r="29" spans="1:2">
      <c r="A29">
        <v>29</v>
      </c>
      <c r="B29">
        <v>1</v>
      </c>
    </row>
    <row r="30" spans="1:2">
      <c r="A30">
        <v>30</v>
      </c>
      <c r="B30">
        <v>1</v>
      </c>
    </row>
    <row r="31" spans="1:2">
      <c r="A31">
        <v>31</v>
      </c>
      <c r="B31">
        <v>1</v>
      </c>
    </row>
    <row r="32" spans="1:2">
      <c r="A32">
        <v>32</v>
      </c>
      <c r="B32">
        <v>1</v>
      </c>
    </row>
    <row r="33" spans="1:2">
      <c r="A33">
        <v>33</v>
      </c>
      <c r="B33">
        <v>1</v>
      </c>
    </row>
    <row r="34" spans="1:2">
      <c r="A34">
        <v>34</v>
      </c>
      <c r="B34">
        <v>1</v>
      </c>
    </row>
    <row r="35" spans="1:2">
      <c r="A35">
        <v>35</v>
      </c>
      <c r="B35">
        <v>1</v>
      </c>
    </row>
    <row r="36" spans="1:2">
      <c r="A36">
        <v>36</v>
      </c>
      <c r="B36">
        <v>1</v>
      </c>
    </row>
    <row r="37" spans="1:2">
      <c r="A37">
        <v>37</v>
      </c>
      <c r="B37">
        <v>1</v>
      </c>
    </row>
    <row r="38" spans="1:2">
      <c r="A38">
        <v>38</v>
      </c>
      <c r="B38">
        <v>1</v>
      </c>
    </row>
    <row r="39" spans="1:2">
      <c r="A39">
        <v>39</v>
      </c>
      <c r="B39">
        <v>1</v>
      </c>
    </row>
    <row r="40" spans="1:2">
      <c r="A40">
        <v>40</v>
      </c>
      <c r="B40">
        <v>1</v>
      </c>
    </row>
    <row r="41" spans="1:2">
      <c r="A41">
        <v>41</v>
      </c>
      <c r="B41">
        <v>1</v>
      </c>
    </row>
    <row r="42" spans="1:2">
      <c r="A42">
        <v>42</v>
      </c>
      <c r="B42">
        <v>1</v>
      </c>
    </row>
    <row r="43" spans="1:2">
      <c r="A43">
        <v>43</v>
      </c>
      <c r="B43">
        <v>1</v>
      </c>
    </row>
    <row r="44" spans="1:2">
      <c r="A44">
        <v>44</v>
      </c>
      <c r="B44">
        <v>1</v>
      </c>
    </row>
    <row r="45" spans="1:2">
      <c r="A45">
        <v>45</v>
      </c>
      <c r="B45">
        <v>1</v>
      </c>
    </row>
    <row r="46" spans="1:2">
      <c r="A46">
        <v>46</v>
      </c>
      <c r="B46">
        <v>1</v>
      </c>
    </row>
    <row r="47" spans="1:2">
      <c r="A47">
        <v>47</v>
      </c>
      <c r="B47">
        <v>1</v>
      </c>
    </row>
    <row r="48" spans="1:2">
      <c r="A48">
        <v>48</v>
      </c>
      <c r="B48">
        <v>1</v>
      </c>
    </row>
    <row r="49" spans="1:2">
      <c r="A49">
        <v>49</v>
      </c>
      <c r="B49">
        <v>1</v>
      </c>
    </row>
    <row r="50" spans="1:2">
      <c r="A50">
        <v>50</v>
      </c>
      <c r="B50">
        <v>1</v>
      </c>
    </row>
    <row r="51" spans="1:2">
      <c r="A51">
        <v>51</v>
      </c>
      <c r="B51">
        <v>1</v>
      </c>
    </row>
    <row r="52" spans="1:2">
      <c r="A52">
        <v>52</v>
      </c>
      <c r="B52">
        <v>1</v>
      </c>
    </row>
    <row r="53" spans="1:2">
      <c r="A53">
        <v>53</v>
      </c>
      <c r="B53">
        <v>1</v>
      </c>
    </row>
    <row r="54" spans="1:2">
      <c r="A54">
        <v>54</v>
      </c>
      <c r="B54">
        <v>1</v>
      </c>
    </row>
    <row r="55" spans="1:2">
      <c r="A55">
        <v>55</v>
      </c>
      <c r="B55">
        <v>1</v>
      </c>
    </row>
    <row r="56" spans="1:2">
      <c r="A56">
        <v>56</v>
      </c>
      <c r="B56">
        <v>1</v>
      </c>
    </row>
    <row r="57" spans="1:2">
      <c r="A57">
        <v>57</v>
      </c>
      <c r="B57">
        <v>1</v>
      </c>
    </row>
    <row r="58" spans="1:2">
      <c r="A58">
        <v>58</v>
      </c>
      <c r="B58">
        <v>1</v>
      </c>
    </row>
    <row r="59" spans="1:2">
      <c r="A59">
        <v>59</v>
      </c>
      <c r="B59">
        <v>1</v>
      </c>
    </row>
    <row r="60" spans="1:2">
      <c r="A60">
        <v>60</v>
      </c>
      <c r="B60">
        <v>1</v>
      </c>
    </row>
    <row r="61" spans="1:2">
      <c r="A61">
        <v>61</v>
      </c>
      <c r="B61">
        <v>1</v>
      </c>
    </row>
    <row r="62" spans="1:2">
      <c r="A62">
        <v>62</v>
      </c>
      <c r="B62">
        <v>1</v>
      </c>
    </row>
    <row r="63" spans="1:2">
      <c r="A63">
        <v>63</v>
      </c>
      <c r="B63">
        <v>1</v>
      </c>
    </row>
    <row r="64" spans="1:2">
      <c r="A64">
        <v>64</v>
      </c>
      <c r="B64">
        <v>1</v>
      </c>
    </row>
    <row r="65" spans="1:2">
      <c r="A65">
        <v>65</v>
      </c>
      <c r="B65">
        <v>1</v>
      </c>
    </row>
    <row r="66" spans="1:2">
      <c r="A66">
        <v>66</v>
      </c>
      <c r="B66">
        <v>1</v>
      </c>
    </row>
    <row r="67" spans="1:2">
      <c r="A67">
        <v>67</v>
      </c>
      <c r="B67">
        <v>1</v>
      </c>
    </row>
    <row r="68" spans="1:2">
      <c r="A68">
        <v>68</v>
      </c>
      <c r="B68">
        <v>1</v>
      </c>
    </row>
    <row r="69" spans="1:2">
      <c r="A69">
        <v>69</v>
      </c>
      <c r="B69">
        <v>1</v>
      </c>
    </row>
    <row r="70" spans="1:2">
      <c r="A70">
        <v>70</v>
      </c>
      <c r="B70">
        <v>1</v>
      </c>
    </row>
    <row r="71" spans="1:2">
      <c r="A71">
        <v>71</v>
      </c>
      <c r="B71">
        <v>1</v>
      </c>
    </row>
    <row r="72" spans="1:2">
      <c r="A72">
        <v>72</v>
      </c>
      <c r="B72">
        <v>1</v>
      </c>
    </row>
    <row r="73" spans="1:2">
      <c r="A73">
        <v>73</v>
      </c>
      <c r="B73">
        <v>1</v>
      </c>
    </row>
    <row r="74" spans="1:2">
      <c r="A74">
        <v>74</v>
      </c>
      <c r="B74">
        <v>1</v>
      </c>
    </row>
    <row r="75" spans="1:2">
      <c r="A75">
        <v>75</v>
      </c>
      <c r="B75">
        <v>1</v>
      </c>
    </row>
    <row r="76" spans="1:2">
      <c r="A76">
        <v>76</v>
      </c>
      <c r="B76">
        <v>1</v>
      </c>
    </row>
    <row r="77" spans="1:2">
      <c r="A77">
        <v>77</v>
      </c>
      <c r="B77">
        <v>1</v>
      </c>
    </row>
    <row r="78" spans="1:2">
      <c r="A78">
        <v>78</v>
      </c>
      <c r="B78">
        <v>1</v>
      </c>
    </row>
    <row r="79" spans="1:2">
      <c r="A79">
        <v>79</v>
      </c>
      <c r="B79">
        <v>1</v>
      </c>
    </row>
    <row r="80" spans="1:2">
      <c r="A80">
        <v>80</v>
      </c>
      <c r="B80">
        <v>1</v>
      </c>
    </row>
    <row r="81" spans="1:2">
      <c r="A81">
        <v>81</v>
      </c>
      <c r="B81">
        <v>1</v>
      </c>
    </row>
    <row r="82" spans="1:2">
      <c r="A82">
        <v>82</v>
      </c>
      <c r="B82">
        <v>1</v>
      </c>
    </row>
    <row r="83" spans="1:2">
      <c r="A83">
        <v>83</v>
      </c>
      <c r="B83">
        <v>1</v>
      </c>
    </row>
    <row r="84" spans="1:2">
      <c r="A84">
        <v>84</v>
      </c>
      <c r="B84">
        <v>1</v>
      </c>
    </row>
    <row r="85" spans="1:2">
      <c r="A85">
        <v>85</v>
      </c>
      <c r="B85">
        <v>1</v>
      </c>
    </row>
    <row r="86" spans="1:2">
      <c r="A86">
        <v>86</v>
      </c>
      <c r="B86">
        <v>1</v>
      </c>
    </row>
    <row r="87" spans="1:2">
      <c r="A87">
        <v>87</v>
      </c>
      <c r="B87">
        <v>1</v>
      </c>
    </row>
    <row r="88" spans="1:2">
      <c r="A88">
        <v>88</v>
      </c>
      <c r="B88">
        <v>1</v>
      </c>
    </row>
    <row r="89" spans="1:2">
      <c r="A89">
        <v>89</v>
      </c>
      <c r="B89">
        <v>1</v>
      </c>
    </row>
    <row r="90" spans="1:2">
      <c r="A90">
        <v>90</v>
      </c>
      <c r="B90">
        <v>1</v>
      </c>
    </row>
    <row r="91" spans="1:2">
      <c r="A91">
        <v>91</v>
      </c>
      <c r="B91">
        <v>1</v>
      </c>
    </row>
    <row r="92" spans="1:2">
      <c r="A92">
        <v>92</v>
      </c>
      <c r="B92">
        <v>1</v>
      </c>
    </row>
    <row r="93" spans="1:2">
      <c r="A93">
        <v>93</v>
      </c>
      <c r="B93">
        <v>1</v>
      </c>
    </row>
    <row r="94" spans="1:2">
      <c r="A94">
        <v>94</v>
      </c>
      <c r="B94">
        <v>1</v>
      </c>
    </row>
    <row r="95" spans="1:2">
      <c r="A95">
        <v>95</v>
      </c>
      <c r="B95">
        <v>1</v>
      </c>
    </row>
    <row r="96" spans="1:2">
      <c r="A96">
        <v>96</v>
      </c>
      <c r="B96">
        <v>1</v>
      </c>
    </row>
    <row r="97" spans="1:2">
      <c r="A97">
        <v>97</v>
      </c>
      <c r="B97">
        <v>1</v>
      </c>
    </row>
    <row r="98" spans="1:2">
      <c r="A98">
        <v>98</v>
      </c>
      <c r="B98">
        <v>1</v>
      </c>
    </row>
    <row r="99" spans="1:2">
      <c r="A99">
        <v>99</v>
      </c>
      <c r="B99">
        <v>1</v>
      </c>
    </row>
    <row r="100" spans="1:2">
      <c r="A100">
        <v>100</v>
      </c>
      <c r="B100">
        <v>1</v>
      </c>
    </row>
    <row r="101" spans="1:2">
      <c r="A101">
        <v>101</v>
      </c>
      <c r="B101">
        <v>1</v>
      </c>
    </row>
    <row r="102" spans="1:2">
      <c r="A102">
        <v>102</v>
      </c>
      <c r="B102">
        <v>1</v>
      </c>
    </row>
    <row r="103" spans="1:2">
      <c r="A103">
        <v>103</v>
      </c>
      <c r="B103">
        <v>1</v>
      </c>
    </row>
    <row r="104" spans="1:2">
      <c r="A104">
        <v>104</v>
      </c>
      <c r="B104">
        <v>1</v>
      </c>
    </row>
    <row r="105" spans="1:2">
      <c r="A105">
        <v>105</v>
      </c>
      <c r="B105">
        <v>1</v>
      </c>
    </row>
    <row r="106" spans="1:2">
      <c r="A106">
        <v>106</v>
      </c>
      <c r="B106">
        <v>1</v>
      </c>
    </row>
    <row r="107" spans="1:2">
      <c r="A107">
        <v>107</v>
      </c>
      <c r="B107">
        <v>1</v>
      </c>
    </row>
    <row r="108" spans="1:2">
      <c r="A108">
        <v>108</v>
      </c>
      <c r="B108">
        <v>1</v>
      </c>
    </row>
    <row r="109" spans="1:2">
      <c r="A109">
        <v>109</v>
      </c>
      <c r="B109">
        <v>1</v>
      </c>
    </row>
    <row r="110" spans="1:2">
      <c r="A110">
        <v>110</v>
      </c>
      <c r="B110">
        <v>1</v>
      </c>
    </row>
    <row r="111" spans="1:2">
      <c r="A111">
        <v>111</v>
      </c>
      <c r="B111">
        <v>1</v>
      </c>
    </row>
    <row r="112" spans="1:2">
      <c r="A112">
        <v>112</v>
      </c>
      <c r="B112">
        <v>1</v>
      </c>
    </row>
    <row r="113" spans="1:2">
      <c r="A113">
        <v>113</v>
      </c>
      <c r="B113">
        <v>1</v>
      </c>
    </row>
    <row r="114" spans="1:2">
      <c r="A114">
        <v>114</v>
      </c>
      <c r="B114">
        <v>1</v>
      </c>
    </row>
    <row r="115" spans="1:2">
      <c r="A115">
        <v>115</v>
      </c>
      <c r="B115">
        <v>1</v>
      </c>
    </row>
    <row r="116" spans="1:2">
      <c r="A116">
        <v>116</v>
      </c>
      <c r="B116">
        <v>1</v>
      </c>
    </row>
    <row r="117" spans="1:2">
      <c r="A117">
        <v>117</v>
      </c>
      <c r="B117">
        <v>1</v>
      </c>
    </row>
    <row r="118" spans="1:2">
      <c r="A118">
        <v>118</v>
      </c>
      <c r="B118">
        <v>1</v>
      </c>
    </row>
    <row r="119" spans="1:2">
      <c r="A119">
        <v>119</v>
      </c>
      <c r="B119">
        <v>1</v>
      </c>
    </row>
    <row r="120" spans="1:2">
      <c r="A120">
        <v>120</v>
      </c>
      <c r="B120">
        <v>1</v>
      </c>
    </row>
    <row r="121" spans="1:2">
      <c r="A121">
        <v>121</v>
      </c>
      <c r="B121">
        <v>1</v>
      </c>
    </row>
    <row r="122" spans="1:2">
      <c r="A122">
        <v>122</v>
      </c>
      <c r="B122">
        <v>1</v>
      </c>
    </row>
    <row r="123" spans="1:2">
      <c r="B123">
        <f>SUM(B1:B122)</f>
        <v>128</v>
      </c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2022-12-26T06:37:15Z</cp:lastPrinted>
  <dcterms:created xsi:type="dcterms:W3CDTF">2012-07-23T02:09:03Z</dcterms:created>
  <dcterms:modified xsi:type="dcterms:W3CDTF">2022-12-27T01:48:51Z</dcterms:modified>
</cp:coreProperties>
</file>